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CD8E4C9-F0AC-4839-A04E-D7DEF77A78A4}" xr6:coauthVersionLast="36" xr6:coauthVersionMax="36" xr10:uidLastSave="{00000000-0000-0000-0000-000000000000}"/>
  <bookViews>
    <workbookView xWindow="-120" yWindow="-120" windowWidth="23160" windowHeight="91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68" i="2" l="1"/>
  <c r="S9" i="2" l="1"/>
  <c r="S45" i="2" l="1"/>
  <c r="R53" i="2" l="1"/>
  <c r="Q53" i="2"/>
  <c r="P53" i="2"/>
  <c r="O53" i="2"/>
  <c r="N53" i="2"/>
  <c r="M53" i="2"/>
  <c r="L53" i="2"/>
  <c r="K53" i="2"/>
  <c r="J53" i="2"/>
  <c r="I53" i="2"/>
  <c r="R51" i="2"/>
  <c r="Q51" i="2"/>
  <c r="P51" i="2"/>
  <c r="O51" i="2"/>
  <c r="N51" i="2"/>
  <c r="M51" i="2"/>
  <c r="L51" i="2"/>
  <c r="K51" i="2"/>
  <c r="J51" i="2"/>
  <c r="I51" i="2"/>
  <c r="H51" i="2"/>
  <c r="G9" i="2"/>
  <c r="H9" i="2"/>
  <c r="I9" i="2"/>
  <c r="J9" i="2"/>
  <c r="K9" i="2"/>
  <c r="L9" i="2"/>
  <c r="M9" i="2"/>
  <c r="N9" i="2"/>
  <c r="P9" i="2"/>
  <c r="Q9" i="2"/>
  <c r="R9" i="2"/>
  <c r="S3" i="2"/>
  <c r="H54" i="2" l="1"/>
  <c r="I54" i="2"/>
  <c r="J54" i="2"/>
  <c r="K54" i="2"/>
  <c r="L54" i="2"/>
  <c r="M54" i="2"/>
  <c r="N54" i="2"/>
  <c r="O54" i="2"/>
  <c r="P54" i="2"/>
  <c r="Q54" i="2"/>
  <c r="R54" i="2"/>
  <c r="I45" i="2"/>
  <c r="J45" i="2"/>
  <c r="K45" i="2"/>
  <c r="L45" i="2"/>
  <c r="M45" i="2"/>
  <c r="N45" i="2"/>
  <c r="O45" i="2"/>
  <c r="P45" i="2"/>
  <c r="Q45" i="2"/>
  <c r="R45" i="2"/>
  <c r="H45" i="2"/>
  <c r="H65" i="2" l="1"/>
  <c r="I65" i="2"/>
  <c r="H61" i="2"/>
  <c r="I61" i="2"/>
  <c r="H57" i="2"/>
  <c r="H68" i="2" s="1"/>
  <c r="I57" i="2"/>
  <c r="I68" i="2" s="1"/>
  <c r="H53" i="2"/>
  <c r="J65" i="2"/>
  <c r="K65" i="2"/>
  <c r="L65" i="2"/>
  <c r="M65" i="2"/>
  <c r="J61" i="2"/>
  <c r="K61" i="2"/>
  <c r="L61" i="2"/>
  <c r="M61" i="2"/>
  <c r="J57" i="2"/>
  <c r="K57" i="2"/>
  <c r="L57" i="2"/>
  <c r="M57" i="2"/>
  <c r="N65" i="2"/>
  <c r="N61" i="2"/>
  <c r="N57" i="2"/>
  <c r="N68" i="2" s="1"/>
  <c r="M68" i="2" l="1"/>
  <c r="L68" i="2"/>
  <c r="K68" i="2"/>
  <c r="J68" i="2"/>
  <c r="O7" i="2"/>
  <c r="O9" i="2" l="1"/>
  <c r="R57" i="2"/>
  <c r="Q57" i="2"/>
  <c r="P57" i="2"/>
  <c r="O57" i="2"/>
  <c r="O68" i="2" s="1"/>
  <c r="R65" i="2"/>
  <c r="Q65" i="2"/>
  <c r="P65" i="2"/>
  <c r="O65" i="2"/>
  <c r="P61" i="2"/>
  <c r="Q61" i="2"/>
  <c r="R61" i="2"/>
  <c r="O61" i="2"/>
  <c r="P68" i="2" l="1"/>
  <c r="Q68" i="2"/>
  <c r="R68" i="2"/>
  <c r="R42" i="2"/>
  <c r="Q42" i="2" l="1"/>
  <c r="P42" i="2" l="1"/>
  <c r="O42" i="2" l="1"/>
  <c r="N42" i="2" l="1"/>
  <c r="M42" i="2" l="1"/>
  <c r="L42" i="2" l="1"/>
  <c r="K42" i="2"/>
  <c r="J42" i="2"/>
  <c r="I42" i="2"/>
  <c r="H42" i="2"/>
  <c r="G42" i="2"/>
  <c r="F42" i="2"/>
  <c r="E42" i="2" l="1"/>
  <c r="D8" i="2" l="1"/>
  <c r="D7" i="2" s="1"/>
  <c r="D9" i="2" s="1"/>
  <c r="E8" i="2"/>
  <c r="E7" i="2" s="1"/>
  <c r="E9" i="2" s="1"/>
  <c r="F8" i="2"/>
  <c r="F7" i="2" s="1"/>
  <c r="F9" i="2" s="1"/>
  <c r="G8" i="2"/>
  <c r="H8" i="2"/>
  <c r="I8" i="2"/>
  <c r="J8" i="2"/>
  <c r="K8" i="2"/>
  <c r="L8" i="2"/>
  <c r="C42" i="2" l="1"/>
  <c r="D31" i="2"/>
  <c r="E31" i="2"/>
  <c r="F31" i="2"/>
  <c r="G31" i="2"/>
  <c r="H31" i="2"/>
  <c r="I31" i="2"/>
  <c r="J31" i="2"/>
  <c r="K31" i="2"/>
  <c r="L31" i="2"/>
  <c r="M31" i="2"/>
  <c r="N31" i="2"/>
  <c r="O31" i="2"/>
  <c r="P31" i="2"/>
  <c r="Q31" i="2"/>
  <c r="R31" i="2"/>
  <c r="C31" i="2"/>
  <c r="C8" i="2"/>
  <c r="C7" i="2" s="1"/>
  <c r="C9" i="2" s="1"/>
  <c r="O3" i="2"/>
  <c r="P3" i="2"/>
  <c r="Q3" i="2"/>
  <c r="R3" i="2"/>
  <c r="N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<sst xmlns="http://schemas.openxmlformats.org/spreadsheetml/2006/main" count="525" uniqueCount="220">
  <si>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</si>
  <si>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</si>
  <si>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</si>
  <si>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</si>
  <si>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</si>
  <si>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</si>
  <si>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</si>
  <si>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</si>
  <si>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</si>
  <si>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</si>
  <si>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</si>
  <si>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</si>
  <si>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</si>
  <si>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</si>
  <si>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</si>
  <si>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</si>
  <si>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</si>
  <si>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</si>
  <si>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</si>
  <si>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</si>
  <si>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</si>
  <si>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</si>
  <si>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</si>
  <si>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</si>
  <si>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</si>
  <si>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</si>
  <si>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</si>
  <si>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</si>
  <si>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</si>
  <si>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</si>
  <si>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</si>
  <si>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</si>
  <si>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</si>
  <si>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</si>
  <si>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</si>
  <si>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</si>
  <si>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</si>
  <si>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</si>
  <si>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</si>
  <si>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</si>
  <si>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</si>
  <si>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</si>
  <si>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</si>
  <si>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</si>
  <si>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</si>
  <si>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</si>
  <si>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</si>
  <si>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</si>
  <si>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</si>
  <si>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</si>
  <si>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</si>
  <si>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</si>
  <si>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</si>
  <si>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</si>
  <si>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</si>
  <si>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</si>
  <si>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</si>
  <si>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</si>
  <si>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</si>
  <si>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</si>
  <si>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</si>
  <si>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</si>
  <si>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</si>
  <si>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</si>
  <si>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</si>
  <si>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</si>
  <si>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</si>
  <si>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</si>
  <si>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</si>
  <si>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</si>
  <si>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</si>
  <si>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</si>
  <si>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</si>
  <si>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</si>
  <si>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</si>
  <si>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</si>
  <si>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</si>
  <si>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</si>
  <si>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</si>
  <si>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</si>
  <si>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</si>
  <si>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</si>
  <si>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</si>
  <si>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</si>
  <si>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</si>
  <si>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</si>
  <si>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</si>
  <si>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</si>
  <si>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</si>
  <si>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</si>
  <si>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</si>
  <si>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</si>
  <si>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</si>
  <si>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</si>
  <si>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</si>
  <si>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</si>
  <si>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</si>
  <si>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</si>
  <si>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</si>
  <si>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</si>
  <si>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</si>
  <si>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</si>
  <si>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</si>
  <si>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</si>
  <si>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</si>
  <si>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</si>
  <si>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</si>
  <si>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</si>
  <si>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</si>
  <si>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</si>
  <si>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</si>
  <si>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</si>
  <si>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</si>
  <si>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</si>
  <si>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</si>
  <si>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</si>
  <si>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</si>
  <si>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</si>
  <si>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</si>
  <si>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</si>
  <si>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</si>
  <si>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</si>
  <si>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</si>
  <si>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</si>
  <si>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</si>
  <si>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</si>
  <si>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</si>
  <si>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</si>
  <si>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</si>
  <si>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</si>
  <si>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</si>
  <si>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</si>
  <si>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</si>
  <si>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</si>
  <si>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</si>
  <si>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</si>
  <si>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</si>
  <si>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</si>
  <si>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</si>
  <si>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</si>
  <si>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</si>
  <si>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</si>
  <si>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</si>
  <si>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</si>
  <si>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</si>
  <si>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</si>
  <si>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</si>
  <si>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</si>
  <si>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</si>
  <si>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</si>
  <si>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</si>
  <si>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</si>
  <si>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</si>
  <si>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</si>
  <si>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</si>
  <si>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</si>
  <si>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</si>
  <si>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</si>
  <si>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</si>
  <si>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</si>
  <si>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</si>
  <si>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</si>
  <si>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</si>
  <si>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</si>
  <si>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</si>
  <si>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</si>
  <si>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</si>
  <si>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</si>
  <si>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</si>
  <si>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</si>
  <si>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</si>
  <si>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</si>
  <si>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</si>
  <si>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</si>
  <si>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</si>
  <si>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</si>
  <si>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</si>
  <si>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</si>
  <si>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</si>
  <si>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</si>
  <si>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</si>
  <si>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</si>
  <si>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</si>
  <si>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</si>
  <si>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</si>
  <si>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</si>
  <si>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</si>
  <si>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</si>
  <si>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</si>
  <si>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</si>
  <si>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</si>
  <si>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</si>
  <si>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</si>
  <si>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</si>
  <si>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</si>
  <si>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</si>
  <si>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</si>
  <si>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</si>
  <si>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</si>
  <si>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</si>
  <si>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</si>
  <si>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</si>
  <si>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</si>
  <si>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</si>
  <si>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</si>
  <si>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</si>
  <si>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</si>
  <si>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</si>
  <si>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</si>
  <si>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</si>
  <si>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</si>
  <si>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</si>
  <si>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</si>
  <si>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</si>
  <si>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</si>
  <si>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</si>
  <si>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</si>
  <si>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</si>
  <si>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</si>
  <si>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Licht-, Kraft- und Wasserwerke Kitzingen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</si>
</sst>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 numFmtId="176" formatCode="#,##0.0_ ;[Red]\-#,##0.0\ "/>
    <numFmt numFmtId="177" formatCode="#,##0.00\ &quot;€&quot;;[Red]#,##0.00\ &quot;€&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166" fontId="9" fillId="0" borderId="7" xfId="65" applyNumberFormat="1" applyFont="1" applyFill="1" applyBorder="1" applyProtection="1"/>
    <xf numFmtId="0" fontId="9" fillId="0" borderId="1" xfId="64" applyFont="1" applyFill="1" applyBorder="1" applyAlignment="1" applyProtection="1">
      <alignment wrapText="1"/>
    </xf>
    <xf numFmtId="166" fontId="9" fillId="2" borderId="7" xfId="65" applyNumberFormat="1" applyFont="1" applyFill="1" applyBorder="1" applyProtection="1"/>
    <xf numFmtId="166" fontId="9" fillId="0" borderId="1" xfId="65" applyNumberFormat="1" applyFont="1" applyFill="1" applyBorder="1" applyProtection="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166" fontId="24" fillId="21" borderId="1" xfId="0" applyNumberFormat="1" applyFont="1" applyFill="1" applyBorder="1" applyProtection="1"/>
    <xf numFmtId="166"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166"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64" fontId="24" fillId="22" borderId="1" xfId="0" applyNumberFormat="1" applyFont="1" applyFill="1" applyBorder="1" applyProtection="1">
      <protection locked="0"/>
    </xf>
    <xf numFmtId="176" fontId="26" fillId="22" borderId="15" xfId="2" applyNumberFormat="1" applyFont="1" applyFill="1" applyBorder="1" applyAlignment="1" applyProtection="1">
      <alignment horizontal="center" vertical="center"/>
      <protection locked="0"/>
    </xf>
    <xf numFmtId="174" fontId="32" fillId="22" borderId="1" xfId="66" applyNumberFormat="1" applyFill="1" applyBorder="1" applyAlignment="1" applyProtection="1">
      <alignment horizontal="center" vertical="center"/>
      <protection locked="0"/>
    </xf>
    <xf numFmtId="165" fontId="26" fillId="29" borderId="7" xfId="2" applyNumberFormat="1" applyFont="1" applyFill="1" applyBorder="1" applyAlignment="1" applyProtection="1">
      <alignment horizontal="center" vertical="center"/>
      <protection locked="0"/>
    </xf>
    <xf numFmtId="165" fontId="26" fillId="29" borderId="1" xfId="2" applyNumberFormat="1" applyFont="1" applyFill="1" applyBorder="1" applyAlignment="1" applyProtection="1">
      <alignment horizontal="center" vertical="center"/>
      <protection locked="0"/>
    </xf>
    <xf numFmtId="165" fontId="26" fillId="30" borderId="7" xfId="2" applyNumberFormat="1" applyFont="1" applyFill="1" applyBorder="1" applyAlignment="1" applyProtection="1">
      <alignment horizontal="center" vertical="center"/>
      <protection locked="0"/>
    </xf>
    <xf numFmtId="165" fontId="26" fillId="30" borderId="1" xfId="2" applyNumberFormat="1" applyFont="1" applyFill="1" applyBorder="1" applyAlignment="1" applyProtection="1">
      <alignment horizontal="center" vertical="center"/>
      <protection locked="0"/>
    </xf>
    <xf numFmtId="177" fontId="29" fillId="0" borderId="0" xfId="0" applyNumberFormat="1" applyFont="1" applyAlignment="1" applyProtection="1">
      <alignment vertical="center"/>
    </xf>
    <xf numFmtId="177" fontId="29" fillId="29" borderId="0" xfId="0" applyNumberFormat="1" applyFont="1" applyFill="1" applyAlignment="1" applyProtection="1">
      <alignment vertical="center"/>
    </xf>
    <xf numFmtId="177" fontId="29" fillId="30" borderId="0" xfId="0" applyNumberFormat="1" applyFont="1" applyFill="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10000509</v>
      </c>
    </row>
    <row r="7" spans="1:3" ht="21" customHeight="1">
      <c r="B7" s="3" t="s">
        <v>25</v>
      </c>
      <c r="C7" s="62"/>
    </row>
    <row r="8" spans="1:3" ht="21" customHeight="1">
      <c r="B8" s="3" t="s">
        <v>82</v>
      </c>
      <c r="C8" s="13"/>
    </row>
    <row r="9" spans="1:3" ht="21" customHeight="1">
      <c r="B9" s="2" t="s">
        <v>83</v>
      </c>
      <c r="C9" s="12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55" zoomScaleNormal="100" workbookViewId="0">
      <selection activeCell="C45" sqref="C45:C46"/>
    </sheetView>
  </sheetViews>
  <sheetFormatPr baseColWidth="10" defaultColWidth="11.42578125" defaultRowHeight="15"/>
  <cols>
    <col min="1" max="1" width="11.42578125" style="1"/>
    <col min="2" max="2" width="81.42578125" style="1" customWidth="1"/>
    <col min="3" max="3" width="180.7109375" style="1" customWidth="1"/>
    <col min="4" max="4" width="37.85546875" style="1" customWidth="1"/>
    <col min="5" max="16384" width="11.42578125" style="1"/>
  </cols>
  <sheetData>
    <row r="1" spans="1:3" ht="47.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47.25">
      <c r="A50" s="90" t="s">
        <v>187</v>
      </c>
      <c r="B50" s="92" t="s">
        <v>33</v>
      </c>
      <c r="C50" s="71"/>
    </row>
    <row r="51" spans="1:3" ht="28.5">
      <c r="A51" s="28"/>
      <c r="B51" s="55" t="s">
        <v>29</v>
      </c>
      <c r="C51" s="4"/>
    </row>
    <row r="52" spans="1:3" ht="28.5">
      <c r="A52" s="29"/>
      <c r="B52" s="61" t="s">
        <v>27</v>
      </c>
      <c r="C52" s="4"/>
    </row>
    <row r="53" spans="1:3" ht="28.5">
      <c r="A53" s="29"/>
      <c r="B53" s="55" t="s">
        <v>26</v>
      </c>
      <c r="C53" s="4"/>
    </row>
    <row r="54" spans="1:3" ht="71.25">
      <c r="A54" s="29"/>
      <c r="B54" s="55" t="s">
        <v>70</v>
      </c>
      <c r="C54" s="4"/>
    </row>
    <row r="55" spans="1:3" ht="57">
      <c r="A55" s="29"/>
      <c r="B55" s="61" t="s">
        <v>77</v>
      </c>
      <c r="C55" s="4"/>
    </row>
    <row r="56" spans="1:3" ht="42.75">
      <c r="A56" s="30"/>
      <c r="B56" s="56" t="s">
        <v>55</v>
      </c>
      <c r="C56" s="4"/>
    </row>
    <row r="57" spans="1:3">
      <c r="A57" s="71"/>
      <c r="B57" s="72"/>
      <c r="C57" s="71"/>
    </row>
    <row r="58" spans="1:3" ht="47.25">
      <c r="A58" s="90" t="s">
        <v>30</v>
      </c>
      <c r="B58" s="92" t="s">
        <v>34</v>
      </c>
    </row>
    <row r="59" spans="1:3" ht="57">
      <c r="A59" s="28"/>
      <c r="B59" s="55" t="s">
        <v>35</v>
      </c>
    </row>
    <row r="60" spans="1:3" ht="28.5">
      <c r="A60" s="29"/>
      <c r="B60" s="61" t="s">
        <v>27</v>
      </c>
    </row>
    <row r="61" spans="1:3" ht="28.5">
      <c r="A61" s="29"/>
      <c r="B61" s="55" t="s">
        <v>26</v>
      </c>
    </row>
    <row r="62" spans="1:3" ht="71.25">
      <c r="A62" s="29"/>
      <c r="B62" s="55" t="s">
        <v>56</v>
      </c>
    </row>
    <row r="63" spans="1:3" ht="57">
      <c r="A63" s="29"/>
      <c r="B63" s="61" t="s">
        <v>77</v>
      </c>
    </row>
    <row r="64" spans="1:3" ht="42.7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80" zoomScaleNormal="80" workbookViewId="0">
      <pane xSplit="8475" ySplit="660" topLeftCell="G1" activePane="bottomRight"/>
      <selection pane="topRight" activeCell="N1" sqref="N1:N1048576"/>
      <selection pane="bottomLeft" activeCell="B5" sqref="B5"/>
      <selection pane="bottomRight" activeCell="N78" sqref="N78"/>
    </sheetView>
  </sheetViews>
  <sheetFormatPr baseColWidth="10" defaultColWidth="11.42578125" defaultRowHeight="15.75"/>
  <cols>
    <col min="1" max="1" width="6" style="45" bestFit="1" customWidth="1"/>
    <col min="2" max="2" width="89.5703125" style="108" bestFit="1" customWidth="1"/>
    <col min="3" max="19" width="17.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37653.42</v>
      </c>
      <c r="D3" s="26">
        <v>36783.18</v>
      </c>
      <c r="E3" s="26">
        <v>37078.44</v>
      </c>
      <c r="F3" s="26">
        <v>37715.58</v>
      </c>
      <c r="G3" s="26">
        <v>37389.24</v>
      </c>
      <c r="H3" s="26">
        <v>31437.420000000002</v>
      </c>
      <c r="I3" s="26">
        <v>28640.22</v>
      </c>
      <c r="J3" s="26">
        <v>27925.379999999997</v>
      </c>
      <c r="K3" s="26">
        <v>28515.9</v>
      </c>
      <c r="L3" s="26">
        <v>28174.019999999997</v>
      </c>
      <c r="M3" s="26">
        <v>30256.379999999997</v>
      </c>
      <c r="N3" s="122">
        <f t="shared" ref="N3:S3" si="0">1554*N4</f>
        <v>30738.120000000003</v>
      </c>
      <c r="O3" s="122">
        <f t="shared" si="0"/>
        <v>29665.86</v>
      </c>
      <c r="P3" s="122">
        <f t="shared" si="0"/>
        <v>29184.120000000003</v>
      </c>
      <c r="Q3" s="122">
        <f t="shared" si="0"/>
        <v>30613.8</v>
      </c>
      <c r="R3" s="122">
        <f t="shared" si="0"/>
        <v>31282.019999999997</v>
      </c>
      <c r="S3" s="122">
        <f t="shared" si="0"/>
        <v>29712.480000000003</v>
      </c>
    </row>
    <row r="4" spans="1:19" ht="18.75" customHeight="1">
      <c r="A4" s="93">
        <v>2</v>
      </c>
      <c r="B4" s="97" t="s">
        <v>31</v>
      </c>
      <c r="C4" s="26">
        <v>24.23</v>
      </c>
      <c r="D4" s="26">
        <v>23.67</v>
      </c>
      <c r="E4" s="26">
        <v>23.86</v>
      </c>
      <c r="F4" s="26">
        <v>24.27</v>
      </c>
      <c r="G4" s="26">
        <v>24.06</v>
      </c>
      <c r="H4" s="26">
        <v>20.23</v>
      </c>
      <c r="I4" s="26">
        <v>18.43</v>
      </c>
      <c r="J4" s="26">
        <v>17.97</v>
      </c>
      <c r="K4" s="26">
        <v>18.350000000000001</v>
      </c>
      <c r="L4" s="26">
        <v>18.13</v>
      </c>
      <c r="M4" s="26">
        <v>19.47</v>
      </c>
      <c r="N4" s="26">
        <v>19.78</v>
      </c>
      <c r="O4" s="26">
        <v>19.09</v>
      </c>
      <c r="P4" s="26">
        <v>18.78</v>
      </c>
      <c r="Q4" s="26">
        <v>19.7</v>
      </c>
      <c r="R4" s="26">
        <v>20.13</v>
      </c>
      <c r="S4" s="26">
        <v>19.12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7328207.6399999997</v>
      </c>
      <c r="D6" s="27">
        <v>7459314.0599999996</v>
      </c>
      <c r="E6" s="27">
        <v>7549319.9299999997</v>
      </c>
      <c r="F6" s="27">
        <v>9680363.8200000003</v>
      </c>
      <c r="G6" s="27">
        <v>11179251.74</v>
      </c>
      <c r="H6" s="27">
        <v>11832267.99</v>
      </c>
      <c r="I6" s="27">
        <v>12852547.18</v>
      </c>
      <c r="J6" s="27">
        <v>13575563.02</v>
      </c>
      <c r="K6" s="27">
        <v>13509640.6</v>
      </c>
      <c r="L6" s="27">
        <v>14548204.93</v>
      </c>
      <c r="M6" s="27">
        <v>14936302.9</v>
      </c>
      <c r="N6" s="27">
        <v>16425224.27</v>
      </c>
      <c r="O6" s="27">
        <v>16150761.18</v>
      </c>
      <c r="P6" s="27">
        <v>16225153.470000001</v>
      </c>
      <c r="Q6" s="27">
        <v>16396242.050000001</v>
      </c>
      <c r="R6" s="27">
        <v>15231619.65</v>
      </c>
      <c r="S6" s="27">
        <v>15919454.98</v>
      </c>
    </row>
    <row r="7" spans="1:19" ht="18.75" customHeight="1">
      <c r="A7" s="96" t="s">
        <v>75</v>
      </c>
      <c r="B7" s="103" t="s">
        <v>159</v>
      </c>
      <c r="C7" s="27">
        <f>913915.84-C8</f>
        <v>266289.12</v>
      </c>
      <c r="D7" s="27">
        <f>867971.43-D8</f>
        <v>228959.52000000002</v>
      </c>
      <c r="E7" s="27">
        <f>778112.6-E8</f>
        <v>150885.71999999997</v>
      </c>
      <c r="F7" s="27">
        <f>816658.29-F8</f>
        <v>176576.04000000004</v>
      </c>
      <c r="G7" s="27">
        <v>123498</v>
      </c>
      <c r="H7" s="126">
        <v>43679.19</v>
      </c>
      <c r="I7" s="126">
        <v>208569.89</v>
      </c>
      <c r="J7" s="126">
        <v>541760.07999999996</v>
      </c>
      <c r="K7" s="126">
        <v>558401.04</v>
      </c>
      <c r="L7" s="126">
        <v>349389.84</v>
      </c>
      <c r="M7" s="126">
        <v>707219.91999999993</v>
      </c>
      <c r="N7" s="124">
        <v>688562.90999999992</v>
      </c>
      <c r="O7" s="124">
        <f>290321.71+391783.76</f>
        <v>682105.47</v>
      </c>
      <c r="P7" s="124">
        <v>924005.81</v>
      </c>
      <c r="Q7" s="124">
        <v>920819.34000000008</v>
      </c>
      <c r="R7" s="124">
        <v>999961.2</v>
      </c>
      <c r="S7" s="27">
        <v>1108611.5900000001</v>
      </c>
    </row>
    <row r="8" spans="1:19" ht="18.75" customHeight="1">
      <c r="A8" s="96" t="s">
        <v>89</v>
      </c>
      <c r="B8" s="103" t="s">
        <v>160</v>
      </c>
      <c r="C8" s="27">
        <f>+C22</f>
        <v>647626.72</v>
      </c>
      <c r="D8" s="27">
        <f t="shared" ref="D8:L8" si="1">+D22</f>
        <v>639011.91</v>
      </c>
      <c r="E8" s="27">
        <f t="shared" si="1"/>
        <v>627226.88</v>
      </c>
      <c r="F8" s="27">
        <f t="shared" si="1"/>
        <v>640082.25</v>
      </c>
      <c r="G8" s="27">
        <f t="shared" si="1"/>
        <v>696420.7</v>
      </c>
      <c r="H8" s="27">
        <f t="shared" si="1"/>
        <v>655881.5</v>
      </c>
      <c r="I8" s="27">
        <f t="shared" si="1"/>
        <v>636462.34</v>
      </c>
      <c r="J8" s="27">
        <f t="shared" si="1"/>
        <v>574571.23</v>
      </c>
      <c r="K8" s="27">
        <f t="shared" si="1"/>
        <v>562999.37</v>
      </c>
      <c r="L8" s="27">
        <f t="shared" si="1"/>
        <v>575921.55000000005</v>
      </c>
      <c r="M8" s="27">
        <v>580476.22</v>
      </c>
      <c r="N8" s="27">
        <v>576951.34</v>
      </c>
      <c r="O8" s="27">
        <v>579959.74</v>
      </c>
      <c r="P8" s="27">
        <v>565731.18999999994</v>
      </c>
      <c r="Q8" s="27">
        <v>591567.16</v>
      </c>
      <c r="R8" s="27">
        <v>599837.65</v>
      </c>
      <c r="S8" s="27">
        <v>576188.5</v>
      </c>
    </row>
    <row r="9" spans="1:19" ht="32.25" customHeight="1">
      <c r="A9" s="96" t="s">
        <v>100</v>
      </c>
      <c r="B9" s="103" t="s">
        <v>87</v>
      </c>
      <c r="C9" s="126">
        <f t="shared" ref="C9:Q9" si="2">+C6-C7</f>
        <v>7061918.5199999996</v>
      </c>
      <c r="D9" s="126">
        <f t="shared" si="2"/>
        <v>7230354.5399999991</v>
      </c>
      <c r="E9" s="126">
        <f t="shared" si="2"/>
        <v>7398434.21</v>
      </c>
      <c r="F9" s="126">
        <f t="shared" si="2"/>
        <v>9503787.7800000012</v>
      </c>
      <c r="G9" s="126">
        <f t="shared" si="2"/>
        <v>11055753.74</v>
      </c>
      <c r="H9" s="126">
        <f t="shared" si="2"/>
        <v>11788588.800000001</v>
      </c>
      <c r="I9" s="126">
        <f t="shared" si="2"/>
        <v>12643977.289999999</v>
      </c>
      <c r="J9" s="126">
        <f t="shared" si="2"/>
        <v>13033802.939999999</v>
      </c>
      <c r="K9" s="126">
        <f t="shared" si="2"/>
        <v>12951239.559999999</v>
      </c>
      <c r="L9" s="126">
        <f t="shared" si="2"/>
        <v>14198815.09</v>
      </c>
      <c r="M9" s="126">
        <f t="shared" si="2"/>
        <v>14229082.98</v>
      </c>
      <c r="N9" s="126">
        <f t="shared" si="2"/>
        <v>15736661.359999999</v>
      </c>
      <c r="O9" s="126">
        <f t="shared" si="2"/>
        <v>15468655.709999999</v>
      </c>
      <c r="P9" s="126">
        <f t="shared" si="2"/>
        <v>15301147.66</v>
      </c>
      <c r="Q9" s="126">
        <f t="shared" si="2"/>
        <v>15475422.710000001</v>
      </c>
      <c r="R9" s="126">
        <f>+R6-R7</f>
        <v>14231658.450000001</v>
      </c>
      <c r="S9" s="27">
        <f>+S6-S7</f>
        <v>14810843.390000001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190085.52</v>
      </c>
      <c r="D11" s="27">
        <v>97366.33</v>
      </c>
      <c r="E11" s="27">
        <v>85648.45</v>
      </c>
      <c r="F11" s="27">
        <v>67823.33</v>
      </c>
      <c r="G11" s="27">
        <v>88515.07</v>
      </c>
      <c r="H11" s="27">
        <v>81253.84</v>
      </c>
      <c r="I11" s="27">
        <v>96722.93</v>
      </c>
      <c r="J11" s="27">
        <v>93138.89</v>
      </c>
      <c r="K11" s="27">
        <v>89836.53</v>
      </c>
      <c r="L11" s="27">
        <v>113459.93</v>
      </c>
      <c r="M11" s="27">
        <v>196926.38</v>
      </c>
      <c r="N11" s="27">
        <v>117716.76</v>
      </c>
      <c r="O11" s="27">
        <v>77365.45</v>
      </c>
      <c r="P11" s="27">
        <v>112352.38</v>
      </c>
      <c r="Q11" s="27">
        <v>106444.18</v>
      </c>
      <c r="R11" s="27">
        <v>93063.53</v>
      </c>
      <c r="S11" s="27">
        <v>118036.39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2986618.79</v>
      </c>
      <c r="D13" s="27">
        <v>1917708.73</v>
      </c>
      <c r="E13" s="27">
        <v>1867310.36</v>
      </c>
      <c r="F13" s="27">
        <v>4012635</v>
      </c>
      <c r="G13" s="27">
        <v>5520430.1900000004</v>
      </c>
      <c r="H13" s="27">
        <v>6195367.7999999998</v>
      </c>
      <c r="I13" s="27">
        <v>7163505.8099999996</v>
      </c>
      <c r="J13" s="27">
        <v>6793100.9400000004</v>
      </c>
      <c r="K13" s="27">
        <v>7148975.0099999998</v>
      </c>
      <c r="L13" s="27">
        <v>7599911.9699999997</v>
      </c>
      <c r="M13" s="27">
        <v>7903980.7699999996</v>
      </c>
      <c r="N13" s="27">
        <v>8017147.1399999997</v>
      </c>
      <c r="O13" s="27">
        <v>8325717.6699999999</v>
      </c>
      <c r="P13" s="27">
        <v>8586475.4900000002</v>
      </c>
      <c r="Q13" s="27">
        <v>8673230.8200000003</v>
      </c>
      <c r="R13" s="27">
        <v>7749831.1200000001</v>
      </c>
      <c r="S13" s="27">
        <v>7882756.3399999999</v>
      </c>
    </row>
    <row r="14" spans="1:19" ht="30">
      <c r="A14" s="96" t="s">
        <v>75</v>
      </c>
      <c r="B14" s="97" t="s">
        <v>80</v>
      </c>
      <c r="C14" s="27">
        <v>1798772.99</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7289.31</v>
      </c>
      <c r="E15" s="27">
        <v>8858.2900000000009</v>
      </c>
      <c r="F15" s="27">
        <v>16183.4</v>
      </c>
      <c r="G15" s="27">
        <v>18111</v>
      </c>
      <c r="H15" s="27">
        <v>55580</v>
      </c>
      <c r="I15" s="27">
        <v>87932</v>
      </c>
      <c r="J15" s="27">
        <v>45056</v>
      </c>
      <c r="K15" s="27">
        <v>70487</v>
      </c>
      <c r="L15" s="27">
        <v>109357</v>
      </c>
      <c r="M15" s="27">
        <v>62937</v>
      </c>
      <c r="N15" s="126">
        <v>133209</v>
      </c>
      <c r="O15" s="126">
        <v>110232.1</v>
      </c>
      <c r="P15" s="126">
        <v>12852.66</v>
      </c>
      <c r="Q15" s="126">
        <v>2482.12</v>
      </c>
      <c r="R15" s="126">
        <v>2470.52</v>
      </c>
      <c r="S15" s="27">
        <v>2388.42</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1817016.98</v>
      </c>
      <c r="D17" s="27">
        <v>1661120.63</v>
      </c>
      <c r="E17" s="27">
        <v>2331324.2599999998</v>
      </c>
      <c r="F17" s="27">
        <v>1976860.29</v>
      </c>
      <c r="G17" s="27">
        <v>1684745.95</v>
      </c>
      <c r="H17" s="27">
        <v>1351535.35</v>
      </c>
      <c r="I17" s="27">
        <v>1347690.68</v>
      </c>
      <c r="J17" s="27">
        <v>1369102.18</v>
      </c>
      <c r="K17" s="27">
        <v>1291493.1000000001</v>
      </c>
      <c r="L17" s="27">
        <v>1337937.1000000001</v>
      </c>
      <c r="M17" s="27">
        <v>1565350.36</v>
      </c>
      <c r="N17" s="27">
        <v>1537591.46</v>
      </c>
      <c r="O17" s="27">
        <v>1576049.6400000001</v>
      </c>
      <c r="P17" s="27">
        <v>1500320.65</v>
      </c>
      <c r="Q17" s="27">
        <v>1687275.19</v>
      </c>
      <c r="R17" s="27">
        <v>1770374.83</v>
      </c>
      <c r="S17" s="27">
        <v>1704149.69</v>
      </c>
    </row>
    <row r="18" spans="1:19" ht="18.75" customHeight="1">
      <c r="A18" s="98">
        <v>2</v>
      </c>
      <c r="B18" s="97" t="s">
        <v>38</v>
      </c>
      <c r="C18" s="27">
        <v>155645.35</v>
      </c>
      <c r="D18" s="27">
        <v>1555968.4</v>
      </c>
      <c r="E18" s="27">
        <v>1273637.52</v>
      </c>
      <c r="F18" s="27">
        <v>1320819.1000000001</v>
      </c>
      <c r="G18" s="126">
        <v>1230009.0900000001</v>
      </c>
      <c r="H18" s="126">
        <v>1247444.26</v>
      </c>
      <c r="I18" s="126">
        <v>1662825.69</v>
      </c>
      <c r="J18" s="126">
        <v>1937532.59</v>
      </c>
      <c r="K18" s="126">
        <v>2375477.63</v>
      </c>
      <c r="L18" s="126">
        <v>2572765.2599999998</v>
      </c>
      <c r="M18" s="126">
        <v>3390732.64</v>
      </c>
      <c r="N18" s="27">
        <v>4648305.75</v>
      </c>
      <c r="O18" s="27">
        <v>4361167.1399999997</v>
      </c>
      <c r="P18" s="27">
        <v>4123487.33</v>
      </c>
      <c r="Q18" s="27">
        <v>3941057.83</v>
      </c>
      <c r="R18" s="27">
        <v>3754529.5700000003</v>
      </c>
      <c r="S18" s="27">
        <v>3900832.54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1380436.37</v>
      </c>
      <c r="E20" s="27">
        <v>1126007.02</v>
      </c>
      <c r="F20" s="27">
        <v>1204876.1499999999</v>
      </c>
      <c r="G20" s="126">
        <v>1148127.46</v>
      </c>
      <c r="H20" s="126">
        <v>1127308.01</v>
      </c>
      <c r="I20" s="126">
        <v>1527138.26</v>
      </c>
      <c r="J20" s="126">
        <v>1855519.31</v>
      </c>
      <c r="K20" s="126">
        <v>2279209.09</v>
      </c>
      <c r="L20" s="126">
        <v>2423138.35</v>
      </c>
      <c r="M20" s="126">
        <v>2689563.8299999996</v>
      </c>
      <c r="N20" s="27">
        <v>3859364.1799999997</v>
      </c>
      <c r="O20" s="27">
        <v>3644399.61</v>
      </c>
      <c r="P20" s="27">
        <v>3431732.08</v>
      </c>
      <c r="Q20" s="27">
        <v>3259738.48</v>
      </c>
      <c r="R20" s="27">
        <v>2933438</v>
      </c>
      <c r="S20" s="27">
        <v>3163730.97</v>
      </c>
    </row>
    <row r="21" spans="1:19" ht="18.75" customHeight="1">
      <c r="A21" s="93">
        <v>3</v>
      </c>
      <c r="B21" s="97" t="s">
        <v>40</v>
      </c>
      <c r="C21" s="27">
        <v>1357812.14</v>
      </c>
      <c r="D21" s="27">
        <v>1430530.04</v>
      </c>
      <c r="E21" s="27">
        <v>1798546.44</v>
      </c>
      <c r="F21" s="27">
        <v>1766526.32</v>
      </c>
      <c r="G21" s="27">
        <v>1436508.43</v>
      </c>
      <c r="H21" s="27">
        <v>1433962.87</v>
      </c>
      <c r="I21" s="27">
        <v>1452904.35</v>
      </c>
      <c r="J21" s="27">
        <v>1419214.73</v>
      </c>
      <c r="K21" s="27">
        <v>1401793.36</v>
      </c>
      <c r="L21" s="27">
        <v>1405961.85</v>
      </c>
      <c r="M21" s="27">
        <v>992966.56</v>
      </c>
      <c r="N21" s="27">
        <v>998423.63</v>
      </c>
      <c r="O21" s="27">
        <v>965307.27</v>
      </c>
      <c r="P21" s="27">
        <v>960204.39</v>
      </c>
      <c r="Q21" s="27">
        <v>1013678.92</v>
      </c>
      <c r="R21" s="27">
        <v>1124480.8400000001</v>
      </c>
      <c r="S21" s="27">
        <v>1133038.29</v>
      </c>
    </row>
    <row r="22" spans="1:19" ht="18.75" customHeight="1">
      <c r="A22" s="96" t="s">
        <v>99</v>
      </c>
      <c r="B22" s="97" t="s">
        <v>57</v>
      </c>
      <c r="C22" s="27">
        <v>647626.72</v>
      </c>
      <c r="D22" s="27">
        <v>639011.91</v>
      </c>
      <c r="E22" s="27">
        <v>627226.88</v>
      </c>
      <c r="F22" s="27">
        <v>640082.25</v>
      </c>
      <c r="G22" s="27">
        <v>696420.7</v>
      </c>
      <c r="H22" s="27">
        <v>655881.5</v>
      </c>
      <c r="I22" s="27">
        <v>636462.34</v>
      </c>
      <c r="J22" s="27">
        <v>574571.23</v>
      </c>
      <c r="K22" s="27">
        <v>562999.37</v>
      </c>
      <c r="L22" s="27">
        <v>575921.55000000005</v>
      </c>
      <c r="M22" s="126">
        <v>0</v>
      </c>
      <c r="N22" s="126">
        <v>0</v>
      </c>
      <c r="O22" s="126">
        <v>0</v>
      </c>
      <c r="P22" s="126">
        <v>0</v>
      </c>
      <c r="Q22" s="126">
        <v>0</v>
      </c>
      <c r="R22" s="126">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543257.57999999996</v>
      </c>
      <c r="D24" s="27">
        <v>507364.35</v>
      </c>
      <c r="E24" s="27">
        <v>461435.78</v>
      </c>
      <c r="F24" s="27">
        <v>410110.36</v>
      </c>
      <c r="G24" s="27">
        <v>383728.54</v>
      </c>
      <c r="H24" s="27">
        <v>364581.4</v>
      </c>
      <c r="I24" s="27">
        <v>371947.32</v>
      </c>
      <c r="J24" s="27">
        <v>383920.87</v>
      </c>
      <c r="K24" s="27">
        <v>386938.5</v>
      </c>
      <c r="L24" s="27">
        <v>395124.91</v>
      </c>
      <c r="M24" s="27">
        <v>400397.83</v>
      </c>
      <c r="N24" s="27">
        <v>418584.22</v>
      </c>
      <c r="O24" s="27">
        <v>438966.16</v>
      </c>
      <c r="P24" s="27">
        <v>434039.89</v>
      </c>
      <c r="Q24" s="27">
        <v>471327.79</v>
      </c>
      <c r="R24" s="27">
        <v>490814.36</v>
      </c>
      <c r="S24" s="27">
        <v>498262.38</v>
      </c>
    </row>
    <row r="25" spans="1:19" ht="18.75" customHeight="1">
      <c r="A25" s="93">
        <v>5</v>
      </c>
      <c r="B25" s="97" t="s">
        <v>42</v>
      </c>
      <c r="C25" s="126">
        <v>149997.88</v>
      </c>
      <c r="D25" s="126">
        <v>217098.04</v>
      </c>
      <c r="E25" s="126">
        <v>149215.57</v>
      </c>
      <c r="F25" s="126">
        <v>52878.54</v>
      </c>
      <c r="G25" s="126">
        <v>42348.95</v>
      </c>
      <c r="H25" s="126">
        <v>44840.93</v>
      </c>
      <c r="I25" s="126">
        <v>23359.98</v>
      </c>
      <c r="J25" s="126">
        <v>10627.31</v>
      </c>
      <c r="K25" s="126">
        <v>4691.51</v>
      </c>
      <c r="L25" s="126">
        <v>1384.01</v>
      </c>
      <c r="M25" s="126">
        <v>216.27</v>
      </c>
      <c r="N25" s="126">
        <v>255.34</v>
      </c>
      <c r="O25" s="126">
        <v>727.68</v>
      </c>
      <c r="P25" s="126">
        <v>2163195.21</v>
      </c>
      <c r="Q25" s="126">
        <v>239.73</v>
      </c>
      <c r="R25" s="126">
        <v>1294.42</v>
      </c>
      <c r="S25" s="27">
        <v>107.48</v>
      </c>
    </row>
    <row r="26" spans="1:19" ht="18.75" customHeight="1">
      <c r="A26" s="93">
        <v>6</v>
      </c>
      <c r="B26" s="97" t="s">
        <v>43</v>
      </c>
      <c r="C26" s="126">
        <v>30157.040000000001</v>
      </c>
      <c r="D26" s="126">
        <v>16183.18</v>
      </c>
      <c r="E26" s="126">
        <v>4065.81</v>
      </c>
      <c r="F26" s="126">
        <v>5849.01</v>
      </c>
      <c r="G26" s="126">
        <v>425273.09</v>
      </c>
      <c r="H26" s="126">
        <v>354760.27</v>
      </c>
      <c r="I26" s="126">
        <v>399458.51</v>
      </c>
      <c r="J26" s="126">
        <v>460951.02</v>
      </c>
      <c r="K26" s="126">
        <v>612685.37</v>
      </c>
      <c r="L26" s="126">
        <v>597612.16</v>
      </c>
      <c r="M26" s="126">
        <v>668004.98</v>
      </c>
      <c r="N26" s="126">
        <v>730373.84</v>
      </c>
      <c r="O26" s="126">
        <v>988991.22</v>
      </c>
      <c r="P26" s="126">
        <v>22311.200000000001</v>
      </c>
      <c r="Q26" s="126">
        <v>747623.69</v>
      </c>
      <c r="R26" s="126">
        <v>806149.32</v>
      </c>
      <c r="S26" s="27">
        <v>1672435.34</v>
      </c>
    </row>
    <row r="27" spans="1:19" ht="18.75" customHeight="1">
      <c r="A27" s="93">
        <v>7</v>
      </c>
      <c r="B27" s="97" t="s">
        <v>60</v>
      </c>
      <c r="C27" s="27">
        <v>466790.79</v>
      </c>
      <c r="D27" s="27">
        <v>381588.66</v>
      </c>
      <c r="E27" s="27">
        <v>389018.19</v>
      </c>
      <c r="F27" s="27">
        <v>210802.46</v>
      </c>
      <c r="G27" s="27">
        <v>602194.98</v>
      </c>
      <c r="H27" s="27">
        <v>232233.34</v>
      </c>
      <c r="I27" s="27">
        <v>669016.51</v>
      </c>
      <c r="J27" s="27">
        <v>136851.41</v>
      </c>
      <c r="K27" s="27">
        <v>193878.98</v>
      </c>
      <c r="L27" s="27">
        <v>133651.88</v>
      </c>
      <c r="M27" s="27">
        <v>13979.16</v>
      </c>
      <c r="N27" s="27">
        <v>46784.53</v>
      </c>
      <c r="O27" s="27">
        <v>155843.04</v>
      </c>
      <c r="P27" s="27">
        <v>271532.62</v>
      </c>
      <c r="Q27" s="27">
        <v>184917.24</v>
      </c>
      <c r="R27" s="27">
        <v>108731.48</v>
      </c>
      <c r="S27" s="27">
        <v>106842.49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+C32+C33+C34</f>
        <v>4040802.5100000002</v>
      </c>
      <c r="D31" s="27">
        <f t="shared" ref="D31:R31" si="3">+D32+D33+D34</f>
        <v>4322603.49</v>
      </c>
      <c r="E31" s="27">
        <f t="shared" si="3"/>
        <v>4311430.76</v>
      </c>
      <c r="F31" s="27">
        <f t="shared" si="3"/>
        <v>4275429.75</v>
      </c>
      <c r="G31" s="27">
        <f t="shared" si="3"/>
        <v>5801735.8100000005</v>
      </c>
      <c r="H31" s="27">
        <f t="shared" si="3"/>
        <v>5761021.8799999999</v>
      </c>
      <c r="I31" s="27">
        <f t="shared" si="3"/>
        <v>5752539.8100000005</v>
      </c>
      <c r="J31" s="27">
        <f t="shared" si="3"/>
        <v>5711825.8799999999</v>
      </c>
      <c r="K31" s="27">
        <f t="shared" si="3"/>
        <v>5649058.5600000005</v>
      </c>
      <c r="L31" s="27">
        <f t="shared" si="3"/>
        <v>5654147.7999999998</v>
      </c>
      <c r="M31" s="27">
        <f t="shared" si="3"/>
        <v>5659237.0499999998</v>
      </c>
      <c r="N31" s="27">
        <f t="shared" si="3"/>
        <v>5611737.46</v>
      </c>
      <c r="O31" s="27">
        <f t="shared" si="3"/>
        <v>5526916.75</v>
      </c>
      <c r="P31" s="27">
        <f t="shared" si="3"/>
        <v>5018719.83</v>
      </c>
      <c r="Q31" s="27">
        <f t="shared" si="3"/>
        <v>3540817.58</v>
      </c>
      <c r="R31" s="27">
        <f t="shared" si="3"/>
        <v>2955683.98</v>
      </c>
      <c r="S31" s="27">
        <v>1960342.8</v>
      </c>
    </row>
    <row r="32" spans="1:19" s="50" customFormat="1" ht="18.75" customHeight="1">
      <c r="A32" s="66" t="s">
        <v>75</v>
      </c>
      <c r="B32" s="106" t="s">
        <v>168</v>
      </c>
      <c r="C32" s="27">
        <v>2652825</v>
      </c>
      <c r="D32" s="27">
        <v>2837830</v>
      </c>
      <c r="E32" s="27">
        <v>2830495</v>
      </c>
      <c r="F32" s="27">
        <v>2806860</v>
      </c>
      <c r="G32" s="27">
        <v>2787300</v>
      </c>
      <c r="H32" s="27">
        <v>2767740</v>
      </c>
      <c r="I32" s="27">
        <v>2763665</v>
      </c>
      <c r="J32" s="27">
        <v>2744105</v>
      </c>
      <c r="K32" s="27">
        <v>2713950</v>
      </c>
      <c r="L32" s="27">
        <v>2716395</v>
      </c>
      <c r="M32" s="27">
        <v>2718840</v>
      </c>
      <c r="N32" s="27">
        <v>2696020</v>
      </c>
      <c r="O32" s="27">
        <v>2655270</v>
      </c>
      <c r="P32" s="27">
        <v>1537636.12</v>
      </c>
      <c r="Q32" s="27">
        <v>1084836.27</v>
      </c>
      <c r="R32" s="27">
        <v>886017.16</v>
      </c>
      <c r="S32" s="27">
        <v>655736.4800000001</v>
      </c>
    </row>
    <row r="33" spans="1:19" s="50" customFormat="1" ht="18.75" customHeight="1">
      <c r="A33" s="66" t="s">
        <v>89</v>
      </c>
      <c r="B33" s="106" t="s">
        <v>169</v>
      </c>
      <c r="C33" s="27">
        <v>889077.35</v>
      </c>
      <c r="D33" s="27">
        <v>951080.59</v>
      </c>
      <c r="E33" s="27">
        <v>948622.31</v>
      </c>
      <c r="F33" s="27">
        <v>940701.19</v>
      </c>
      <c r="G33" s="27">
        <v>934145.78</v>
      </c>
      <c r="H33" s="27">
        <v>927590.37</v>
      </c>
      <c r="I33" s="27">
        <v>926224.66</v>
      </c>
      <c r="J33" s="27">
        <v>919669.26</v>
      </c>
      <c r="K33" s="27">
        <v>909563</v>
      </c>
      <c r="L33" s="27">
        <v>910382.42</v>
      </c>
      <c r="M33" s="27">
        <v>911201.86</v>
      </c>
      <c r="N33" s="27">
        <v>903553.88</v>
      </c>
      <c r="O33" s="27">
        <v>889896.77</v>
      </c>
      <c r="P33" s="27">
        <v>2340473.0699999998</v>
      </c>
      <c r="Q33" s="27">
        <v>1651255.35</v>
      </c>
      <c r="R33" s="27">
        <v>1391520.53</v>
      </c>
      <c r="S33" s="27">
        <v>998112.07</v>
      </c>
    </row>
    <row r="34" spans="1:19" s="50" customFormat="1" ht="18.75" customHeight="1">
      <c r="A34" s="66" t="s">
        <v>100</v>
      </c>
      <c r="B34" s="106" t="s">
        <v>170</v>
      </c>
      <c r="C34" s="27">
        <v>498900.16</v>
      </c>
      <c r="D34" s="27">
        <v>533692.9</v>
      </c>
      <c r="E34" s="27">
        <v>532313.44999999995</v>
      </c>
      <c r="F34" s="27">
        <v>527868.56000000006</v>
      </c>
      <c r="G34" s="27">
        <v>2080290.03</v>
      </c>
      <c r="H34" s="27">
        <v>2065691.51</v>
      </c>
      <c r="I34" s="27">
        <v>2062650.15</v>
      </c>
      <c r="J34" s="27">
        <v>2048051.62</v>
      </c>
      <c r="K34" s="27">
        <v>2025545.56</v>
      </c>
      <c r="L34" s="27">
        <v>2027370.38</v>
      </c>
      <c r="M34" s="27">
        <v>2029195.19</v>
      </c>
      <c r="N34" s="27">
        <v>2012163.58</v>
      </c>
      <c r="O34" s="27">
        <v>1981749.98</v>
      </c>
      <c r="P34" s="27">
        <v>1140610.6399999999</v>
      </c>
      <c r="Q34" s="27">
        <v>804725.96</v>
      </c>
      <c r="R34" s="27">
        <v>678146.29</v>
      </c>
      <c r="S34" s="27">
        <v>306494.25</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4273764.4000000004</v>
      </c>
      <c r="D37" s="27">
        <v>4260256.33</v>
      </c>
      <c r="E37" s="27">
        <v>5373163.04</v>
      </c>
      <c r="F37" s="27">
        <v>6036046.7800000003</v>
      </c>
      <c r="G37" s="27">
        <v>6058930.2599999998</v>
      </c>
      <c r="H37" s="27">
        <v>6123879.29</v>
      </c>
      <c r="I37" s="27">
        <v>5832750.1299999999</v>
      </c>
      <c r="J37" s="27">
        <v>6091308.8399999999</v>
      </c>
      <c r="K37" s="27">
        <v>6504612.3399999999</v>
      </c>
      <c r="L37" s="27">
        <v>6851616.0099999998</v>
      </c>
      <c r="M37" s="27">
        <v>8163169.9500000002</v>
      </c>
      <c r="N37" s="27">
        <v>8859142.2699999996</v>
      </c>
      <c r="O37" s="27">
        <v>9767027.6099999994</v>
      </c>
      <c r="P37" s="27">
        <v>3144106.6</v>
      </c>
      <c r="Q37" s="27">
        <v>3422347.06</v>
      </c>
      <c r="R37" s="27">
        <v>3862752.08</v>
      </c>
      <c r="S37" s="27">
        <v>5336519.17</v>
      </c>
    </row>
    <row r="38" spans="1:19" s="50" customFormat="1" ht="18.75" customHeight="1">
      <c r="A38" s="49">
        <v>3</v>
      </c>
      <c r="B38" s="106" t="s">
        <v>174</v>
      </c>
      <c r="C38" s="27">
        <v>1507517.25</v>
      </c>
      <c r="D38" s="27">
        <v>702810.25999999989</v>
      </c>
      <c r="E38" s="27">
        <v>638021.51</v>
      </c>
      <c r="F38" s="27">
        <v>921911.57000000007</v>
      </c>
      <c r="G38" s="27">
        <v>1535786.94</v>
      </c>
      <c r="H38" s="27">
        <v>1689638.26</v>
      </c>
      <c r="I38" s="27">
        <v>1396757.06</v>
      </c>
      <c r="J38" s="27">
        <v>1752849.39</v>
      </c>
      <c r="K38" s="27">
        <v>1329700.94</v>
      </c>
      <c r="L38" s="27">
        <v>914084.08</v>
      </c>
      <c r="M38" s="27">
        <v>559802.07999999996</v>
      </c>
      <c r="N38" s="27">
        <v>1216949.32</v>
      </c>
      <c r="O38" s="27">
        <v>902283.11</v>
      </c>
      <c r="P38" s="27">
        <v>1395993.98</v>
      </c>
      <c r="Q38" s="27">
        <v>-114871</v>
      </c>
      <c r="R38" s="27">
        <v>86525.99</v>
      </c>
      <c r="S38" s="27">
        <v>134592.81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f>358081.66+236084.24</f>
        <v>594165.89999999991</v>
      </c>
      <c r="D42" s="51">
        <v>177321.76</v>
      </c>
      <c r="E42" s="51">
        <f>106239.86+92022.18</f>
        <v>198262.03999999998</v>
      </c>
      <c r="F42" s="51">
        <f>166805.15+134924.04</f>
        <v>301729.19</v>
      </c>
      <c r="G42" s="51">
        <f>445305.13+420139.33</f>
        <v>865444.46</v>
      </c>
      <c r="H42" s="51">
        <f>406550.97+290582.05</f>
        <v>697133.02</v>
      </c>
      <c r="I42" s="51">
        <f>325190.84+214998.18</f>
        <v>540189.02</v>
      </c>
      <c r="J42" s="51">
        <f>512469.2+301076.98</f>
        <v>813546.17999999993</v>
      </c>
      <c r="K42" s="51">
        <f>232989.96+119529.69</f>
        <v>352519.65</v>
      </c>
      <c r="L42" s="51">
        <f>405430.01+227453.71</f>
        <v>632883.72</v>
      </c>
      <c r="M42" s="51">
        <f>152313.12+101073.41</f>
        <v>253386.53</v>
      </c>
      <c r="N42" s="127">
        <f>146942.72+105444.89</f>
        <v>252387.61</v>
      </c>
      <c r="O42" s="127">
        <f>-37344.63-34919.61</f>
        <v>-72264.239999999991</v>
      </c>
      <c r="P42" s="127">
        <f>88767.96+218427.37</f>
        <v>307195.33</v>
      </c>
      <c r="Q42" s="127">
        <f>36603.14+30087.87</f>
        <v>66691.009999999995</v>
      </c>
      <c r="R42" s="127">
        <f>-11657.96-45807.39</f>
        <v>-57465.35</v>
      </c>
      <c r="S42" s="51">
        <v>-813385.13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c r="D45" s="51"/>
      <c r="E45" s="51"/>
      <c r="F45" s="51"/>
      <c r="G45" s="51"/>
      <c r="H45" s="51">
        <f>+H46</f>
        <v>5963503.0499999998</v>
      </c>
      <c r="I45" s="51">
        <f t="shared" ref="I45:S45" si="4">+I46</f>
        <v>6474733.9199999999</v>
      </c>
      <c r="J45" s="51">
        <f t="shared" si="4"/>
        <v>5988629.0700000003</v>
      </c>
      <c r="K45" s="51">
        <f t="shared" si="4"/>
        <v>6410007.8200000003</v>
      </c>
      <c r="L45" s="51">
        <f t="shared" si="4"/>
        <v>7130776.9199999999</v>
      </c>
      <c r="M45" s="51">
        <f t="shared" si="4"/>
        <v>6953241.3300000001</v>
      </c>
      <c r="N45" s="51">
        <f t="shared" si="4"/>
        <v>6987847.5099999998</v>
      </c>
      <c r="O45" s="51">
        <f t="shared" si="4"/>
        <v>7214207.4400000004</v>
      </c>
      <c r="P45" s="51">
        <f t="shared" si="4"/>
        <v>7266949.79</v>
      </c>
      <c r="Q45" s="51">
        <f t="shared" si="4"/>
        <v>7363287.3099999996</v>
      </c>
      <c r="R45" s="51">
        <f t="shared" si="4"/>
        <v>6127585.1699999999</v>
      </c>
      <c r="S45" s="51">
        <f t="shared" si="4"/>
        <v>5563253.5800000001</v>
      </c>
    </row>
    <row r="46" spans="1:19" ht="39.950000000000003" customHeight="1">
      <c r="A46" s="112" t="s">
        <v>89</v>
      </c>
      <c r="B46" s="111" t="s">
        <v>188</v>
      </c>
      <c r="C46" s="51"/>
      <c r="D46" s="51"/>
      <c r="E46" s="51"/>
      <c r="F46" s="51"/>
      <c r="G46" s="51"/>
      <c r="H46" s="51">
        <v>5963503.0499999998</v>
      </c>
      <c r="I46" s="51">
        <v>6474733.9199999999</v>
      </c>
      <c r="J46" s="51">
        <v>5988629.0700000003</v>
      </c>
      <c r="K46" s="51">
        <v>6410007.8200000003</v>
      </c>
      <c r="L46" s="51">
        <v>7130776.9199999999</v>
      </c>
      <c r="M46" s="51">
        <v>6953241.3300000001</v>
      </c>
      <c r="N46" s="51">
        <v>6987847.5099999998</v>
      </c>
      <c r="O46" s="51">
        <v>7214207.4400000004</v>
      </c>
      <c r="P46" s="51">
        <v>7266949.79</v>
      </c>
      <c r="Q46" s="51">
        <v>7363287.3099999996</v>
      </c>
      <c r="R46" s="51">
        <v>6127585.1699999999</v>
      </c>
      <c r="S46" s="51">
        <v>5563253.5800000001</v>
      </c>
    </row>
    <row r="47" spans="1:19" ht="45">
      <c r="A47" s="110" t="s">
        <v>202</v>
      </c>
      <c r="B47" s="111" t="s">
        <v>203</v>
      </c>
      <c r="C47" s="51"/>
      <c r="D47" s="51"/>
      <c r="E47" s="51"/>
      <c r="F47" s="51"/>
      <c r="G47" s="51"/>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c r="D48" s="51"/>
      <c r="E48" s="51"/>
      <c r="F48" s="51"/>
      <c r="G48" s="51"/>
      <c r="H48" s="127">
        <v>0</v>
      </c>
      <c r="I48" s="127">
        <v>0</v>
      </c>
      <c r="J48" s="127">
        <v>0</v>
      </c>
      <c r="K48" s="127">
        <v>0</v>
      </c>
      <c r="L48" s="127">
        <v>0</v>
      </c>
      <c r="M48" s="127">
        <v>4861.9399999999996</v>
      </c>
      <c r="N48" s="127">
        <v>4483</v>
      </c>
      <c r="O48" s="127">
        <v>12206.09</v>
      </c>
      <c r="P48" s="127">
        <v>38827.230000000003</v>
      </c>
      <c r="Q48" s="127">
        <v>63675.66</v>
      </c>
      <c r="R48" s="127">
        <v>56520.19</v>
      </c>
      <c r="S48" s="51">
        <v>20993.39</v>
      </c>
    </row>
    <row r="49" spans="1:19" ht="39.950000000000003" customHeight="1">
      <c r="A49" s="112" t="s">
        <v>101</v>
      </c>
      <c r="B49" s="111" t="s">
        <v>197</v>
      </c>
      <c r="C49" s="51"/>
      <c r="D49" s="51"/>
      <c r="E49" s="51"/>
      <c r="F49" s="51"/>
      <c r="G49" s="51"/>
      <c r="H49" s="127">
        <v>0</v>
      </c>
      <c r="I49" s="127">
        <v>0</v>
      </c>
      <c r="J49" s="127">
        <v>0</v>
      </c>
      <c r="K49" s="127">
        <v>0</v>
      </c>
      <c r="L49" s="127">
        <v>0</v>
      </c>
      <c r="M49" s="127">
        <v>4861.9399999999996</v>
      </c>
      <c r="N49" s="127">
        <v>4483</v>
      </c>
      <c r="O49" s="127">
        <v>12206.09</v>
      </c>
      <c r="P49" s="127">
        <v>38827.230000000003</v>
      </c>
      <c r="Q49" s="127">
        <v>63675.66</v>
      </c>
      <c r="R49" s="127">
        <v>56520.19</v>
      </c>
      <c r="S49" s="51">
        <v>20993.39</v>
      </c>
    </row>
    <row r="50" spans="1:19" ht="39.950000000000003" customHeight="1">
      <c r="A50" s="116" t="s">
        <v>97</v>
      </c>
      <c r="B50" s="115" t="s">
        <v>179</v>
      </c>
      <c r="C50" s="51"/>
      <c r="D50" s="51"/>
      <c r="E50" s="51"/>
      <c r="F50" s="51"/>
      <c r="G50" s="51"/>
      <c r="H50" s="127">
        <v>0</v>
      </c>
      <c r="I50" s="127">
        <v>129079.97</v>
      </c>
      <c r="J50" s="127">
        <v>225932.56</v>
      </c>
      <c r="K50" s="127">
        <v>176175</v>
      </c>
      <c r="L50" s="127">
        <v>192036.96</v>
      </c>
      <c r="M50" s="127">
        <v>304690.03999999998</v>
      </c>
      <c r="N50" s="127">
        <v>331499.96000000002</v>
      </c>
      <c r="O50" s="127">
        <v>312850.03999999998</v>
      </c>
      <c r="P50" s="127">
        <v>257349.92</v>
      </c>
      <c r="Q50" s="127">
        <v>301480</v>
      </c>
      <c r="R50" s="125">
        <v>361729.96</v>
      </c>
      <c r="S50" s="51">
        <v>359300</v>
      </c>
    </row>
    <row r="51" spans="1:19" ht="39.950000000000003" customHeight="1">
      <c r="A51" s="116" t="s">
        <v>98</v>
      </c>
      <c r="B51" s="115" t="s">
        <v>178</v>
      </c>
      <c r="C51" s="51"/>
      <c r="D51" s="51"/>
      <c r="E51" s="51"/>
      <c r="F51" s="51"/>
      <c r="G51" s="51"/>
      <c r="H51" s="127">
        <f t="shared" ref="H51:H53" si="5">+H50</f>
        <v>0</v>
      </c>
      <c r="I51" s="127">
        <f t="shared" ref="I51:M51" si="6">+I50</f>
        <v>129079.97</v>
      </c>
      <c r="J51" s="127">
        <f t="shared" si="6"/>
        <v>225932.56</v>
      </c>
      <c r="K51" s="127">
        <f t="shared" si="6"/>
        <v>176175</v>
      </c>
      <c r="L51" s="127">
        <f t="shared" si="6"/>
        <v>192036.96</v>
      </c>
      <c r="M51" s="127">
        <f t="shared" si="6"/>
        <v>304690.03999999998</v>
      </c>
      <c r="N51" s="127">
        <f>+N50</f>
        <v>331499.96000000002</v>
      </c>
      <c r="O51" s="127">
        <f>+O50</f>
        <v>312850.03999999998</v>
      </c>
      <c r="P51" s="127">
        <f t="shared" ref="P51" si="7">+P50</f>
        <v>257349.92</v>
      </c>
      <c r="Q51" s="127">
        <f t="shared" ref="Q51" si="8">+Q50</f>
        <v>301480</v>
      </c>
      <c r="R51" s="127">
        <f t="shared" ref="R51" si="9">+R50</f>
        <v>361729.96</v>
      </c>
      <c r="S51" s="51">
        <v>359300</v>
      </c>
    </row>
    <row r="52" spans="1:19" ht="39.950000000000003" customHeight="1">
      <c r="A52" s="116" t="s">
        <v>147</v>
      </c>
      <c r="B52" s="115" t="s">
        <v>216</v>
      </c>
      <c r="C52" s="51"/>
      <c r="D52" s="51"/>
      <c r="E52" s="51"/>
      <c r="F52" s="51"/>
      <c r="G52" s="51"/>
      <c r="H52" s="127">
        <v>0</v>
      </c>
      <c r="I52" s="127">
        <v>0</v>
      </c>
      <c r="J52" s="127">
        <v>0</v>
      </c>
      <c r="K52" s="127">
        <v>0</v>
      </c>
      <c r="L52" s="127">
        <v>0</v>
      </c>
      <c r="M52" s="127">
        <v>0</v>
      </c>
      <c r="N52" s="127">
        <v>0</v>
      </c>
      <c r="O52" s="127">
        <v>0</v>
      </c>
      <c r="P52" s="127">
        <v>0</v>
      </c>
      <c r="Q52" s="127">
        <v>0</v>
      </c>
      <c r="R52" s="127">
        <v>0</v>
      </c>
      <c r="S52" s="51">
        <v>0</v>
      </c>
    </row>
    <row r="53" spans="1:19" ht="39.950000000000003" customHeight="1">
      <c r="A53" s="116" t="s">
        <v>148</v>
      </c>
      <c r="B53" s="115" t="s">
        <v>190</v>
      </c>
      <c r="C53" s="51"/>
      <c r="D53" s="51"/>
      <c r="E53" s="51"/>
      <c r="F53" s="51"/>
      <c r="G53" s="51"/>
      <c r="H53" s="127">
        <f t="shared" si="5"/>
        <v>0</v>
      </c>
      <c r="I53" s="127">
        <f t="shared" ref="I53:R53" si="10">+I52</f>
        <v>0</v>
      </c>
      <c r="J53" s="127">
        <f t="shared" si="10"/>
        <v>0</v>
      </c>
      <c r="K53" s="127">
        <f t="shared" si="10"/>
        <v>0</v>
      </c>
      <c r="L53" s="127">
        <f t="shared" si="10"/>
        <v>0</v>
      </c>
      <c r="M53" s="127">
        <f t="shared" si="10"/>
        <v>0</v>
      </c>
      <c r="N53" s="127">
        <f t="shared" si="10"/>
        <v>0</v>
      </c>
      <c r="O53" s="127">
        <f t="shared" si="10"/>
        <v>0</v>
      </c>
      <c r="P53" s="127">
        <f t="shared" si="10"/>
        <v>0</v>
      </c>
      <c r="Q53" s="127">
        <f t="shared" si="10"/>
        <v>0</v>
      </c>
      <c r="R53" s="127">
        <f t="shared" si="10"/>
        <v>0</v>
      </c>
      <c r="S53" s="51">
        <v>0</v>
      </c>
    </row>
    <row r="54" spans="1:19" ht="39.950000000000003" customHeight="1">
      <c r="A54" s="114" t="s">
        <v>99</v>
      </c>
      <c r="B54" s="113" t="s">
        <v>191</v>
      </c>
      <c r="C54" s="51"/>
      <c r="D54" s="51"/>
      <c r="E54" s="51"/>
      <c r="F54" s="51"/>
      <c r="G54" s="51"/>
      <c r="H54" s="51">
        <f t="shared" ref="H54:Q54" si="11">+H55</f>
        <v>12756.68</v>
      </c>
      <c r="I54" s="51">
        <f t="shared" si="11"/>
        <v>37680.01</v>
      </c>
      <c r="J54" s="51">
        <f t="shared" si="11"/>
        <v>36157.71</v>
      </c>
      <c r="K54" s="51">
        <f t="shared" si="11"/>
        <v>38688.230000000003</v>
      </c>
      <c r="L54" s="51">
        <f t="shared" si="11"/>
        <v>86020.91</v>
      </c>
      <c r="M54" s="51">
        <f t="shared" si="11"/>
        <v>116616.87</v>
      </c>
      <c r="N54" s="51">
        <f t="shared" si="11"/>
        <v>129388.19</v>
      </c>
      <c r="O54" s="51">
        <f t="shared" si="11"/>
        <v>133614.22</v>
      </c>
      <c r="P54" s="51">
        <f t="shared" si="11"/>
        <v>92167.08</v>
      </c>
      <c r="Q54" s="51">
        <f t="shared" si="11"/>
        <v>112013.63</v>
      </c>
      <c r="R54" s="51">
        <f>+R55</f>
        <v>108877.65</v>
      </c>
      <c r="S54" s="51">
        <v>87322.53</v>
      </c>
    </row>
    <row r="55" spans="1:19" ht="39.950000000000003" customHeight="1">
      <c r="A55" s="114" t="s">
        <v>103</v>
      </c>
      <c r="B55" s="113" t="s">
        <v>192</v>
      </c>
      <c r="C55" s="51"/>
      <c r="D55" s="51"/>
      <c r="E55" s="51"/>
      <c r="F55" s="51"/>
      <c r="G55" s="51"/>
      <c r="H55" s="127">
        <v>12756.68</v>
      </c>
      <c r="I55" s="127">
        <v>37680.01</v>
      </c>
      <c r="J55" s="127">
        <v>36157.71</v>
      </c>
      <c r="K55" s="127">
        <v>38688.230000000003</v>
      </c>
      <c r="L55" s="127">
        <v>86020.91</v>
      </c>
      <c r="M55" s="127">
        <v>116616.87</v>
      </c>
      <c r="N55" s="125">
        <v>129388.19</v>
      </c>
      <c r="O55" s="125">
        <v>133614.22</v>
      </c>
      <c r="P55" s="125">
        <v>92167.08</v>
      </c>
      <c r="Q55" s="125">
        <v>112013.63</v>
      </c>
      <c r="R55" s="125">
        <v>108877.65</v>
      </c>
      <c r="S55" s="51">
        <v>87322.53</v>
      </c>
    </row>
    <row r="56" spans="1:19" ht="39.950000000000003" customHeight="1">
      <c r="A56" s="114" t="s">
        <v>145</v>
      </c>
      <c r="B56" s="113" t="s">
        <v>180</v>
      </c>
      <c r="C56" s="51"/>
      <c r="D56" s="51"/>
      <c r="E56" s="51"/>
      <c r="F56" s="51"/>
      <c r="G56" s="51"/>
      <c r="H56" s="51">
        <v>43679.19</v>
      </c>
      <c r="I56" s="51">
        <v>79489.919999999998</v>
      </c>
      <c r="J56" s="51">
        <v>108237.48</v>
      </c>
      <c r="K56" s="51">
        <v>144626.04</v>
      </c>
      <c r="L56" s="51">
        <v>167125.92000000001</v>
      </c>
      <c r="M56" s="51">
        <v>355949.92</v>
      </c>
      <c r="N56" s="51">
        <v>345382.99</v>
      </c>
      <c r="O56" s="51">
        <v>289049.96000000002</v>
      </c>
      <c r="P56" s="51">
        <v>260400</v>
      </c>
      <c r="Q56" s="51">
        <v>211160</v>
      </c>
      <c r="R56" s="51">
        <v>242540</v>
      </c>
      <c r="S56" s="51">
        <v>350030</v>
      </c>
    </row>
    <row r="57" spans="1:19" ht="39.950000000000003" customHeight="1">
      <c r="A57" s="114" t="s">
        <v>146</v>
      </c>
      <c r="B57" s="113" t="s">
        <v>181</v>
      </c>
      <c r="C57" s="51"/>
      <c r="D57" s="51"/>
      <c r="E57" s="51"/>
      <c r="F57" s="51"/>
      <c r="G57" s="51"/>
      <c r="H57" s="51">
        <f t="shared" ref="H57" si="12">+H56</f>
        <v>43679.19</v>
      </c>
      <c r="I57" s="51">
        <f t="shared" ref="I57" si="13">+I56</f>
        <v>79489.919999999998</v>
      </c>
      <c r="J57" s="51">
        <f t="shared" ref="J57:M57" si="14">+J56</f>
        <v>108237.48</v>
      </c>
      <c r="K57" s="51">
        <f t="shared" si="14"/>
        <v>144626.04</v>
      </c>
      <c r="L57" s="51">
        <f t="shared" si="14"/>
        <v>167125.92000000001</v>
      </c>
      <c r="M57" s="51">
        <f t="shared" si="14"/>
        <v>355949.92</v>
      </c>
      <c r="N57" s="51">
        <f>+N56</f>
        <v>345382.99</v>
      </c>
      <c r="O57" s="51">
        <f>+O56</f>
        <v>289049.96000000002</v>
      </c>
      <c r="P57" s="51">
        <f t="shared" ref="P57" si="15">+P56</f>
        <v>260400</v>
      </c>
      <c r="Q57" s="51">
        <f t="shared" ref="Q57" si="16">+Q56</f>
        <v>211160</v>
      </c>
      <c r="R57" s="125">
        <f t="shared" ref="R57" si="17">+R56</f>
        <v>242540</v>
      </c>
      <c r="S57" s="51">
        <v>350030</v>
      </c>
    </row>
    <row r="58" spans="1:19" ht="39.950000000000003" customHeight="1">
      <c r="A58" s="117" t="s">
        <v>149</v>
      </c>
      <c r="B58" s="118" t="s">
        <v>193</v>
      </c>
      <c r="C58" s="51"/>
      <c r="D58" s="51"/>
      <c r="E58" s="51"/>
      <c r="F58" s="51"/>
      <c r="G58" s="51"/>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v>0</v>
      </c>
      <c r="I60" s="51">
        <v>0</v>
      </c>
      <c r="J60" s="51">
        <v>207590.04</v>
      </c>
      <c r="K60" s="51">
        <v>225000</v>
      </c>
      <c r="L60" s="127">
        <v>-18131.04</v>
      </c>
      <c r="M60" s="51">
        <v>46579.96</v>
      </c>
      <c r="N60" s="127">
        <v>-3339.96</v>
      </c>
      <c r="O60" s="51">
        <v>62069.919999999998</v>
      </c>
      <c r="P60" s="51">
        <v>386880</v>
      </c>
      <c r="Q60" s="51">
        <v>388760</v>
      </c>
      <c r="R60" s="51">
        <v>377100</v>
      </c>
      <c r="S60" s="51">
        <v>388000</v>
      </c>
    </row>
    <row r="61" spans="1:19" ht="39.950000000000003" customHeight="1">
      <c r="A61" s="117" t="s">
        <v>152</v>
      </c>
      <c r="B61" s="118" t="s">
        <v>185</v>
      </c>
      <c r="C61" s="51"/>
      <c r="D61" s="51"/>
      <c r="E61" s="51"/>
      <c r="F61" s="51"/>
      <c r="G61" s="51"/>
      <c r="H61" s="51">
        <f t="shared" ref="H61" si="18">+H60</f>
        <v>0</v>
      </c>
      <c r="I61" s="51">
        <f t="shared" ref="I61" si="19">+I60</f>
        <v>0</v>
      </c>
      <c r="J61" s="51">
        <f t="shared" ref="J61:M61" si="20">+J60</f>
        <v>207590.04</v>
      </c>
      <c r="K61" s="51">
        <f t="shared" si="20"/>
        <v>225000</v>
      </c>
      <c r="L61" s="127">
        <f t="shared" si="20"/>
        <v>-18131.04</v>
      </c>
      <c r="M61" s="51">
        <f t="shared" si="20"/>
        <v>46579.96</v>
      </c>
      <c r="N61" s="127">
        <f>+N60</f>
        <v>-3339.96</v>
      </c>
      <c r="O61" s="51">
        <f>+O60</f>
        <v>62069.919999999998</v>
      </c>
      <c r="P61" s="51">
        <f t="shared" ref="P61:R61" si="21">+P60</f>
        <v>386880</v>
      </c>
      <c r="Q61" s="51">
        <f t="shared" si="21"/>
        <v>388760</v>
      </c>
      <c r="R61" s="125">
        <f t="shared" si="21"/>
        <v>377100</v>
      </c>
      <c r="S61" s="51">
        <v>388000</v>
      </c>
    </row>
    <row r="62" spans="1:19" ht="39.950000000000003" customHeight="1">
      <c r="A62" s="119" t="s">
        <v>153</v>
      </c>
      <c r="B62" s="120" t="s">
        <v>195</v>
      </c>
      <c r="C62" s="51"/>
      <c r="D62" s="51"/>
      <c r="E62" s="51"/>
      <c r="F62" s="51"/>
      <c r="G62" s="51"/>
      <c r="H62" s="127">
        <v>0</v>
      </c>
      <c r="I62" s="127">
        <v>0</v>
      </c>
      <c r="J62" s="127">
        <v>0</v>
      </c>
      <c r="K62" s="127">
        <v>0</v>
      </c>
      <c r="L62" s="127">
        <v>0</v>
      </c>
      <c r="M62" s="127">
        <v>0</v>
      </c>
      <c r="N62" s="127">
        <v>0</v>
      </c>
      <c r="O62" s="127">
        <v>0</v>
      </c>
      <c r="P62" s="127">
        <v>0</v>
      </c>
      <c r="Q62" s="127">
        <v>0</v>
      </c>
      <c r="R62" s="127">
        <v>0</v>
      </c>
      <c r="S62" s="51">
        <v>0</v>
      </c>
    </row>
    <row r="63" spans="1:19" ht="39.950000000000003" customHeight="1">
      <c r="A63" s="119" t="s">
        <v>154</v>
      </c>
      <c r="B63" s="120" t="s">
        <v>196</v>
      </c>
      <c r="C63" s="51"/>
      <c r="D63" s="51"/>
      <c r="E63" s="51"/>
      <c r="F63" s="51"/>
      <c r="G63" s="51"/>
      <c r="H63" s="127">
        <v>0</v>
      </c>
      <c r="I63" s="127">
        <v>0</v>
      </c>
      <c r="J63" s="127">
        <v>0</v>
      </c>
      <c r="K63" s="127">
        <v>0</v>
      </c>
      <c r="L63" s="127">
        <v>0</v>
      </c>
      <c r="M63" s="127">
        <v>0</v>
      </c>
      <c r="N63" s="127">
        <v>0</v>
      </c>
      <c r="O63" s="127">
        <v>0</v>
      </c>
      <c r="P63" s="127">
        <v>0</v>
      </c>
      <c r="Q63" s="127">
        <v>0</v>
      </c>
      <c r="R63" s="127">
        <v>0</v>
      </c>
      <c r="S63" s="51">
        <v>0</v>
      </c>
    </row>
    <row r="64" spans="1:19" ht="39.950000000000003" customHeight="1">
      <c r="A64" s="119" t="s">
        <v>155</v>
      </c>
      <c r="B64" s="120" t="s">
        <v>183</v>
      </c>
      <c r="C64" s="51"/>
      <c r="D64" s="51"/>
      <c r="E64" s="51"/>
      <c r="F64" s="51"/>
      <c r="G64" s="51"/>
      <c r="H64" s="51">
        <v>0</v>
      </c>
      <c r="I64" s="51">
        <v>0</v>
      </c>
      <c r="J64" s="51">
        <v>0</v>
      </c>
      <c r="K64" s="51">
        <v>12600</v>
      </c>
      <c r="L64" s="51">
        <v>8358</v>
      </c>
      <c r="M64" s="51">
        <v>0</v>
      </c>
      <c r="N64" s="51">
        <v>8340</v>
      </c>
      <c r="O64" s="51">
        <v>15620.04</v>
      </c>
      <c r="P64" s="51">
        <v>7100.04</v>
      </c>
      <c r="Q64" s="51">
        <v>9320.0400000000009</v>
      </c>
      <c r="R64" s="51">
        <v>12600</v>
      </c>
      <c r="S64" s="51">
        <v>4100</v>
      </c>
    </row>
    <row r="65" spans="1:19" ht="39.950000000000003" customHeight="1">
      <c r="A65" s="119" t="s">
        <v>156</v>
      </c>
      <c r="B65" s="120" t="s">
        <v>184</v>
      </c>
      <c r="C65" s="51"/>
      <c r="D65" s="51"/>
      <c r="E65" s="51"/>
      <c r="F65" s="51"/>
      <c r="G65" s="51"/>
      <c r="H65" s="51">
        <f t="shared" ref="H65" si="22">+H64</f>
        <v>0</v>
      </c>
      <c r="I65" s="51">
        <f t="shared" ref="I65" si="23">+I64</f>
        <v>0</v>
      </c>
      <c r="J65" s="51">
        <f t="shared" ref="J65:M65" si="24">+J64</f>
        <v>0</v>
      </c>
      <c r="K65" s="51">
        <f t="shared" si="24"/>
        <v>12600</v>
      </c>
      <c r="L65" s="51">
        <f t="shared" si="24"/>
        <v>8358</v>
      </c>
      <c r="M65" s="51">
        <f t="shared" si="24"/>
        <v>0</v>
      </c>
      <c r="N65" s="51">
        <f>+N64</f>
        <v>8340</v>
      </c>
      <c r="O65" s="51">
        <f>+O64</f>
        <v>15620.04</v>
      </c>
      <c r="P65" s="51">
        <f t="shared" ref="P65" si="25">+P64</f>
        <v>7100.04</v>
      </c>
      <c r="Q65" s="51">
        <f t="shared" ref="Q65" si="26">+Q64</f>
        <v>9320.0400000000009</v>
      </c>
      <c r="R65" s="125">
        <f t="shared" ref="R65" si="27">+R64</f>
        <v>12600</v>
      </c>
      <c r="S65" s="51">
        <v>4100</v>
      </c>
    </row>
    <row r="68" spans="1:19">
      <c r="G68" s="128"/>
      <c r="H68" s="130">
        <f t="shared" ref="H68:Q68" si="28">+H7-H50-H57-H61-H65</f>
        <v>0</v>
      </c>
      <c r="I68" s="130">
        <f t="shared" si="28"/>
        <v>1.4551915228366852E-11</v>
      </c>
      <c r="J68" s="130">
        <f t="shared" si="28"/>
        <v>-2.9103830456733704E-11</v>
      </c>
      <c r="K68" s="130">
        <f t="shared" si="28"/>
        <v>2.9103830456733704E-11</v>
      </c>
      <c r="L68" s="130">
        <f t="shared" si="28"/>
        <v>2.1827872842550278E-11</v>
      </c>
      <c r="M68" s="130">
        <f t="shared" si="28"/>
        <v>-3.637978807091713E-11</v>
      </c>
      <c r="N68" s="129">
        <f t="shared" si="28"/>
        <v>6679.9199999999037</v>
      </c>
      <c r="O68" s="129">
        <f t="shared" si="28"/>
        <v>2515.5099999999729</v>
      </c>
      <c r="P68" s="129">
        <f t="shared" si="28"/>
        <v>12275.850000000013</v>
      </c>
      <c r="Q68" s="129">
        <f t="shared" si="28"/>
        <v>10099.300000000083</v>
      </c>
      <c r="R68" s="129">
        <f>+R7-R50-R57-R61-R65</f>
        <v>5991.2399999999907</v>
      </c>
      <c r="S68" s="129">
        <f>+S7-S50-S57-S61-S65</f>
        <v>7181.5900000000838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xSplit="2" ySplit="2" topLeftCell="C3" activePane="bottomRight" state="frozen"/>
      <selection pane="topRight" activeCell="C1" sqref="C1"/>
      <selection pane="bottomLeft" activeCell="A3" sqref="A3"/>
      <selection pane="bottomRight" activeCell="K21" sqref="K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19866.849999999999</v>
      </c>
    </row>
    <row r="99" spans="1:19">
      <c r="A99" s="38"/>
      <c r="B99" s="6">
        <v>2021</v>
      </c>
      <c r="C99" s="36"/>
      <c r="D99" s="36"/>
      <c r="E99" s="36"/>
      <c r="F99" s="36"/>
      <c r="G99" s="36"/>
      <c r="H99" s="36"/>
      <c r="I99" s="36"/>
      <c r="J99" s="36"/>
      <c r="K99" s="36"/>
      <c r="L99" s="36"/>
      <c r="M99" s="36"/>
      <c r="N99" s="36"/>
      <c r="O99" s="36"/>
      <c r="P99" s="36"/>
      <c r="Q99" s="36"/>
      <c r="R99" s="37">
        <v>19493.75</v>
      </c>
      <c r="S99" s="37">
        <v>19532.62</v>
      </c>
    </row>
    <row r="100" spans="1:19">
      <c r="B100" s="6">
        <v>2020</v>
      </c>
      <c r="C100" s="36"/>
      <c r="D100" s="36"/>
      <c r="E100" s="36"/>
      <c r="F100" s="36"/>
      <c r="G100" s="36"/>
      <c r="H100" s="36"/>
      <c r="I100" s="36"/>
      <c r="J100" s="36"/>
      <c r="K100" s="36"/>
      <c r="L100" s="36"/>
      <c r="M100" s="36"/>
      <c r="N100" s="36"/>
      <c r="O100" s="36"/>
      <c r="P100" s="36"/>
      <c r="Q100" s="37">
        <v>22829.74</v>
      </c>
      <c r="R100" s="37">
        <v>22591.85</v>
      </c>
      <c r="S100" s="37">
        <v>22866.91</v>
      </c>
    </row>
    <row r="101" spans="1:19">
      <c r="A101" s="39"/>
      <c r="B101" s="6">
        <v>2019</v>
      </c>
      <c r="C101" s="36"/>
      <c r="D101" s="36"/>
      <c r="E101" s="36"/>
      <c r="F101" s="36"/>
      <c r="G101" s="36"/>
      <c r="H101" s="36"/>
      <c r="I101" s="36"/>
      <c r="J101" s="36"/>
      <c r="K101" s="36"/>
      <c r="L101" s="36"/>
      <c r="M101" s="36"/>
      <c r="N101" s="36"/>
      <c r="O101" s="36"/>
      <c r="P101" s="37">
        <v>2891.38</v>
      </c>
      <c r="Q101" s="37">
        <v>2890.44</v>
      </c>
      <c r="R101" s="37">
        <v>2860.32</v>
      </c>
      <c r="S101" s="37">
        <v>2895.15</v>
      </c>
    </row>
    <row r="102" spans="1:19">
      <c r="A102" s="39"/>
      <c r="B102" s="6">
        <v>2018</v>
      </c>
      <c r="C102" s="36"/>
      <c r="D102" s="36"/>
      <c r="E102" s="36"/>
      <c r="F102" s="36"/>
      <c r="G102" s="36"/>
      <c r="H102" s="36"/>
      <c r="I102" s="36"/>
      <c r="J102" s="36"/>
      <c r="K102" s="36"/>
      <c r="L102" s="36"/>
      <c r="M102" s="36"/>
      <c r="N102" s="36"/>
      <c r="O102" s="37">
        <v>12803.54</v>
      </c>
      <c r="P102" s="37">
        <v>12076.29</v>
      </c>
      <c r="Q102" s="37">
        <v>12072.36</v>
      </c>
      <c r="R102" s="37">
        <v>11946.57</v>
      </c>
      <c r="S102" s="37">
        <v>12092.01</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9904.5400000000009</v>
      </c>
      <c r="N104" s="37">
        <v>9904.5400000000009</v>
      </c>
      <c r="O104" s="37">
        <v>9904.5400000000009</v>
      </c>
      <c r="P104" s="37">
        <v>9904.5400000000009</v>
      </c>
      <c r="Q104" s="37">
        <v>9904.5400000000009</v>
      </c>
      <c r="R104" s="37">
        <v>9904.5400000000009</v>
      </c>
      <c r="S104" s="37">
        <v>9904.5400000000009</v>
      </c>
    </row>
    <row r="105" spans="1:19">
      <c r="B105" s="6">
        <v>2015</v>
      </c>
      <c r="C105" s="36"/>
      <c r="D105" s="36"/>
      <c r="E105" s="36"/>
      <c r="F105" s="36"/>
      <c r="G105" s="36"/>
      <c r="H105" s="36"/>
      <c r="I105" s="36"/>
      <c r="J105" s="36"/>
      <c r="K105" s="36"/>
      <c r="L105" s="37">
        <v>4043.72</v>
      </c>
      <c r="M105" s="37">
        <v>4043.72</v>
      </c>
      <c r="N105" s="37">
        <v>4043.72</v>
      </c>
      <c r="O105" s="37">
        <v>4043.72</v>
      </c>
      <c r="P105" s="37">
        <v>4043.72</v>
      </c>
      <c r="Q105" s="37">
        <v>4043.72</v>
      </c>
      <c r="R105" s="37">
        <v>4043.72</v>
      </c>
      <c r="S105" s="37">
        <v>4043.72</v>
      </c>
    </row>
    <row r="106" spans="1:19">
      <c r="B106" s="6">
        <v>2014</v>
      </c>
      <c r="C106" s="36"/>
      <c r="D106" s="36"/>
      <c r="E106" s="36"/>
      <c r="F106" s="36"/>
      <c r="G106" s="36"/>
      <c r="H106" s="36"/>
      <c r="I106" s="36"/>
      <c r="J106" s="36"/>
      <c r="K106" s="37">
        <v>4812.2</v>
      </c>
      <c r="L106" s="37">
        <v>4812.2</v>
      </c>
      <c r="M106" s="37">
        <v>4744.6099999999997</v>
      </c>
      <c r="N106" s="37">
        <v>4726.9799999999996</v>
      </c>
      <c r="O106" s="37">
        <v>4785.75</v>
      </c>
      <c r="P106" s="37">
        <v>4513.92</v>
      </c>
      <c r="Q106" s="37">
        <v>4512.45</v>
      </c>
      <c r="R106" s="37">
        <v>4465.43</v>
      </c>
      <c r="S106" s="37">
        <v>4519.79</v>
      </c>
    </row>
    <row r="107" spans="1:19">
      <c r="B107" s="6">
        <v>2013</v>
      </c>
      <c r="C107" s="36"/>
      <c r="D107" s="36"/>
      <c r="E107" s="36"/>
      <c r="F107" s="36"/>
      <c r="G107" s="36"/>
      <c r="H107" s="36"/>
      <c r="I107" s="36"/>
      <c r="J107" s="37">
        <v>1510.4</v>
      </c>
      <c r="K107" s="37">
        <v>1510.4</v>
      </c>
      <c r="L107" s="37">
        <v>1510.4</v>
      </c>
      <c r="M107" s="37">
        <v>1510.4</v>
      </c>
      <c r="N107" s="37">
        <v>1510.4</v>
      </c>
      <c r="O107" s="37">
        <v>1510.4</v>
      </c>
      <c r="P107" s="37">
        <v>1510.4</v>
      </c>
      <c r="Q107" s="37">
        <v>1510.4</v>
      </c>
      <c r="R107" s="37">
        <v>1510.4</v>
      </c>
      <c r="S107" s="37">
        <v>1510.4</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2336.27</v>
      </c>
      <c r="G111" s="37">
        <v>2336.27</v>
      </c>
      <c r="H111" s="37">
        <v>2518.5300000000002</v>
      </c>
      <c r="I111" s="37">
        <v>2518.5300000000002</v>
      </c>
      <c r="J111" s="37">
        <v>2518.5300000000002</v>
      </c>
      <c r="K111" s="37">
        <v>2518.5300000000002</v>
      </c>
      <c r="L111" s="37">
        <v>2518.5300000000002</v>
      </c>
      <c r="M111" s="37">
        <v>2483.16</v>
      </c>
      <c r="N111" s="37">
        <v>2473.9299999999998</v>
      </c>
      <c r="O111" s="37">
        <v>2504.69</v>
      </c>
      <c r="P111" s="37">
        <v>2362.42</v>
      </c>
      <c r="Q111" s="37">
        <v>2361.65</v>
      </c>
      <c r="R111" s="37">
        <v>2337.04</v>
      </c>
      <c r="S111" s="37">
        <v>2365.5</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5104.88</v>
      </c>
      <c r="E113" s="37">
        <v>5104.88</v>
      </c>
      <c r="F113" s="37">
        <v>5104.88</v>
      </c>
      <c r="G113" s="37">
        <v>5104.88</v>
      </c>
      <c r="H113" s="37">
        <v>5104.88</v>
      </c>
      <c r="I113" s="37">
        <v>5104.88</v>
      </c>
      <c r="J113" s="37">
        <v>5104.88</v>
      </c>
      <c r="K113" s="37">
        <v>5104.88</v>
      </c>
      <c r="L113" s="37">
        <v>5104.88</v>
      </c>
      <c r="M113" s="37">
        <v>5104.88</v>
      </c>
      <c r="N113" s="37">
        <v>5104.88</v>
      </c>
      <c r="O113" s="37">
        <v>5104.88</v>
      </c>
      <c r="P113" s="37">
        <v>5104.88</v>
      </c>
      <c r="Q113" s="37">
        <v>5104.88</v>
      </c>
      <c r="R113" s="37">
        <v>5104.88</v>
      </c>
      <c r="S113" s="37">
        <v>5104.88</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1215.2</v>
      </c>
      <c r="D117" s="37">
        <v>1215.2</v>
      </c>
      <c r="E117" s="37">
        <v>1215.2</v>
      </c>
      <c r="F117" s="37">
        <v>1215.2</v>
      </c>
      <c r="G117" s="37">
        <v>1215.2</v>
      </c>
      <c r="H117" s="37">
        <v>1310</v>
      </c>
      <c r="I117" s="37">
        <v>1310</v>
      </c>
      <c r="J117" s="37">
        <v>1310</v>
      </c>
      <c r="K117" s="37">
        <v>1310</v>
      </c>
      <c r="L117" s="37">
        <v>1310</v>
      </c>
      <c r="M117" s="37">
        <v>1291.5999999999999</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776.34</v>
      </c>
      <c r="D123" s="37">
        <v>776.34</v>
      </c>
      <c r="E123" s="37">
        <v>776.34</v>
      </c>
      <c r="F123" s="37">
        <v>776.34</v>
      </c>
      <c r="G123" s="37">
        <v>776.34</v>
      </c>
      <c r="H123" s="37">
        <v>836.91</v>
      </c>
      <c r="I123" s="37">
        <v>836.91</v>
      </c>
      <c r="J123" s="37">
        <v>836.91</v>
      </c>
      <c r="K123" s="37">
        <v>836.91</v>
      </c>
      <c r="L123" s="37">
        <v>836.91</v>
      </c>
      <c r="M123" s="37">
        <v>825.15</v>
      </c>
      <c r="N123" s="37">
        <v>822.09</v>
      </c>
      <c r="O123" s="37">
        <v>832.31</v>
      </c>
      <c r="P123" s="37">
        <v>785.03</v>
      </c>
      <c r="Q123" s="37">
        <v>784.78</v>
      </c>
      <c r="R123" s="37">
        <v>776.6</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7320.17</v>
      </c>
      <c r="D127" s="37">
        <v>7320.17</v>
      </c>
      <c r="E127" s="37">
        <v>7320.17</v>
      </c>
      <c r="F127" s="37">
        <v>7320.17</v>
      </c>
      <c r="G127" s="37">
        <v>7320.17</v>
      </c>
      <c r="H127" s="37">
        <v>7320.17</v>
      </c>
      <c r="I127" s="37">
        <v>7320.17</v>
      </c>
      <c r="J127" s="37">
        <v>7320.17</v>
      </c>
      <c r="K127" s="37">
        <v>7320.17</v>
      </c>
      <c r="L127" s="37">
        <v>7320.17</v>
      </c>
      <c r="M127" s="37">
        <v>7320.17</v>
      </c>
      <c r="N127" s="37">
        <v>7320.17</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3766.14</v>
      </c>
      <c r="D131" s="37">
        <v>3766.14</v>
      </c>
      <c r="E131" s="37">
        <v>3766.14</v>
      </c>
      <c r="F131" s="37">
        <v>3766.14</v>
      </c>
      <c r="G131" s="37">
        <v>3766.14</v>
      </c>
      <c r="H131" s="37">
        <v>4059.95</v>
      </c>
      <c r="I131" s="37">
        <v>4059.95</v>
      </c>
      <c r="J131" s="37">
        <v>4059.95</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c r="S135" s="37"/>
    </row>
    <row r="136" spans="2:19">
      <c r="B136" s="6">
        <v>1984</v>
      </c>
      <c r="C136" s="37">
        <v>1327.31</v>
      </c>
      <c r="D136" s="37">
        <v>1327.31</v>
      </c>
      <c r="E136" s="37">
        <v>1327.31</v>
      </c>
      <c r="F136" s="37">
        <v>0</v>
      </c>
      <c r="G136" s="37">
        <v>0</v>
      </c>
      <c r="H136" s="37">
        <v>0</v>
      </c>
      <c r="I136" s="37">
        <v>0</v>
      </c>
      <c r="J136" s="37">
        <v>0</v>
      </c>
      <c r="K136" s="37">
        <v>0</v>
      </c>
      <c r="L136" s="37">
        <v>0</v>
      </c>
      <c r="M136" s="37">
        <v>0</v>
      </c>
      <c r="N136" s="37">
        <v>0</v>
      </c>
      <c r="O136" s="37">
        <v>0</v>
      </c>
      <c r="P136" s="37">
        <v>0</v>
      </c>
      <c r="Q136" s="37"/>
      <c r="R136" s="37"/>
      <c r="S136" s="37"/>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c r="Q137" s="37"/>
      <c r="R137" s="37"/>
      <c r="S137" s="37"/>
    </row>
    <row r="138" spans="2:19">
      <c r="B138" s="6">
        <v>1982</v>
      </c>
      <c r="C138" s="37">
        <v>0</v>
      </c>
      <c r="D138" s="37">
        <v>0</v>
      </c>
      <c r="E138" s="37">
        <v>0</v>
      </c>
      <c r="F138" s="37">
        <v>0</v>
      </c>
      <c r="G138" s="37">
        <v>0</v>
      </c>
      <c r="H138" s="37">
        <v>0</v>
      </c>
      <c r="I138" s="37">
        <v>0</v>
      </c>
      <c r="J138" s="37">
        <v>0</v>
      </c>
      <c r="K138" s="37">
        <v>0</v>
      </c>
      <c r="L138" s="37">
        <v>0</v>
      </c>
      <c r="M138" s="37">
        <v>0</v>
      </c>
      <c r="N138" s="37">
        <v>0</v>
      </c>
      <c r="O138" s="37"/>
      <c r="P138" s="37"/>
      <c r="Q138" s="37"/>
      <c r="R138" s="37"/>
      <c r="S138" s="37"/>
    </row>
    <row r="139" spans="2:19">
      <c r="B139" s="6">
        <v>1981</v>
      </c>
      <c r="C139" s="37">
        <v>0</v>
      </c>
      <c r="D139" s="37">
        <v>0</v>
      </c>
      <c r="E139" s="37">
        <v>0</v>
      </c>
      <c r="F139" s="37">
        <v>0</v>
      </c>
      <c r="G139" s="37">
        <v>0</v>
      </c>
      <c r="H139" s="37">
        <v>0</v>
      </c>
      <c r="I139" s="37">
        <v>0</v>
      </c>
      <c r="J139" s="37">
        <v>0</v>
      </c>
      <c r="K139" s="37">
        <v>0</v>
      </c>
      <c r="L139" s="37">
        <v>0</v>
      </c>
      <c r="M139" s="37">
        <v>0</v>
      </c>
      <c r="N139" s="37"/>
      <c r="O139" s="37"/>
      <c r="P139" s="37"/>
      <c r="Q139" s="37"/>
      <c r="R139" s="37"/>
      <c r="S139" s="37"/>
    </row>
    <row r="140" spans="2:19">
      <c r="B140" s="6">
        <v>1980</v>
      </c>
      <c r="C140" s="37">
        <v>0</v>
      </c>
      <c r="D140" s="37">
        <v>0</v>
      </c>
      <c r="E140" s="37">
        <v>0</v>
      </c>
      <c r="F140" s="37">
        <v>0</v>
      </c>
      <c r="G140" s="37">
        <v>0</v>
      </c>
      <c r="H140" s="37">
        <v>0</v>
      </c>
      <c r="I140" s="37">
        <v>0</v>
      </c>
      <c r="J140" s="37">
        <v>0</v>
      </c>
      <c r="K140" s="37">
        <v>0</v>
      </c>
      <c r="L140" s="37">
        <v>0</v>
      </c>
      <c r="M140" s="37"/>
      <c r="N140" s="37"/>
      <c r="O140" s="37"/>
      <c r="P140" s="37"/>
      <c r="Q140" s="37"/>
      <c r="R140" s="37"/>
      <c r="S140" s="37"/>
    </row>
    <row r="141" spans="2:19">
      <c r="B141" s="6">
        <v>1979</v>
      </c>
      <c r="C141" s="37">
        <v>0</v>
      </c>
      <c r="D141" s="37">
        <v>0</v>
      </c>
      <c r="E141" s="37">
        <v>0</v>
      </c>
      <c r="F141" s="37">
        <v>0</v>
      </c>
      <c r="G141" s="37">
        <v>0</v>
      </c>
      <c r="H141" s="37">
        <v>0</v>
      </c>
      <c r="I141" s="37">
        <v>0</v>
      </c>
      <c r="J141" s="37">
        <v>0</v>
      </c>
      <c r="K141" s="37">
        <v>0</v>
      </c>
      <c r="L141" s="37"/>
      <c r="M141" s="37"/>
      <c r="N141" s="37"/>
      <c r="O141" s="37"/>
      <c r="P141" s="37"/>
      <c r="Q141" s="37"/>
      <c r="R141" s="37"/>
      <c r="S141" s="37"/>
    </row>
    <row r="142" spans="2:19">
      <c r="B142" s="6">
        <v>1978</v>
      </c>
      <c r="C142" s="37">
        <v>0</v>
      </c>
      <c r="D142" s="37">
        <v>0</v>
      </c>
      <c r="E142" s="37">
        <v>0</v>
      </c>
      <c r="F142" s="37">
        <v>0</v>
      </c>
      <c r="G142" s="37">
        <v>0</v>
      </c>
      <c r="H142" s="37">
        <v>0</v>
      </c>
      <c r="I142" s="37">
        <v>0</v>
      </c>
      <c r="J142" s="37">
        <v>0</v>
      </c>
      <c r="K142" s="37"/>
      <c r="L142" s="37"/>
      <c r="M142" s="37"/>
      <c r="N142" s="37"/>
      <c r="O142" s="37"/>
      <c r="P142" s="37"/>
      <c r="Q142" s="37"/>
      <c r="R142" s="37"/>
      <c r="S142" s="37"/>
    </row>
    <row r="143" spans="2:19">
      <c r="B143" s="6">
        <v>1977</v>
      </c>
      <c r="C143" s="37">
        <v>0</v>
      </c>
      <c r="D143" s="37">
        <v>0</v>
      </c>
      <c r="E143" s="37">
        <v>0</v>
      </c>
      <c r="F143" s="37">
        <v>0</v>
      </c>
      <c r="G143" s="37">
        <v>0</v>
      </c>
      <c r="H143" s="37">
        <v>0</v>
      </c>
      <c r="I143" s="37">
        <v>0</v>
      </c>
      <c r="J143" s="37"/>
      <c r="K143" s="37"/>
      <c r="L143" s="37"/>
      <c r="M143" s="37"/>
      <c r="N143" s="37"/>
      <c r="O143" s="37"/>
      <c r="P143" s="37"/>
      <c r="Q143" s="37"/>
      <c r="R143" s="37"/>
      <c r="S143" s="37"/>
    </row>
    <row r="144" spans="2:19">
      <c r="B144" s="6">
        <v>1976</v>
      </c>
      <c r="C144" s="37">
        <v>0</v>
      </c>
      <c r="D144" s="37">
        <v>0</v>
      </c>
      <c r="E144" s="37">
        <v>0</v>
      </c>
      <c r="F144" s="37">
        <v>0</v>
      </c>
      <c r="G144" s="37">
        <v>0</v>
      </c>
      <c r="H144" s="37">
        <v>0</v>
      </c>
      <c r="I144" s="37"/>
      <c r="J144" s="37"/>
      <c r="K144" s="37"/>
      <c r="L144" s="37"/>
      <c r="M144" s="37"/>
      <c r="N144" s="37"/>
      <c r="O144" s="37"/>
      <c r="P144" s="37"/>
      <c r="Q144" s="37"/>
      <c r="R144" s="37"/>
      <c r="S144" s="37"/>
    </row>
    <row r="145" spans="2:19">
      <c r="B145" s="6">
        <v>1975</v>
      </c>
      <c r="C145" s="37">
        <v>0</v>
      </c>
      <c r="D145" s="37">
        <v>0</v>
      </c>
      <c r="E145" s="37">
        <v>0</v>
      </c>
      <c r="F145" s="37">
        <v>0</v>
      </c>
      <c r="G145" s="37">
        <v>0</v>
      </c>
      <c r="H145" s="37"/>
      <c r="I145" s="37"/>
      <c r="J145" s="37"/>
      <c r="K145" s="37"/>
      <c r="L145" s="37"/>
      <c r="M145" s="37"/>
      <c r="N145" s="37"/>
      <c r="O145" s="37"/>
      <c r="P145" s="37"/>
      <c r="Q145" s="37"/>
      <c r="R145" s="37"/>
      <c r="S145" s="37"/>
    </row>
    <row r="146" spans="2:19">
      <c r="B146" s="6">
        <v>1974</v>
      </c>
      <c r="C146" s="37">
        <v>0</v>
      </c>
      <c r="D146" s="37">
        <v>0</v>
      </c>
      <c r="E146" s="37">
        <v>0</v>
      </c>
      <c r="F146" s="37">
        <v>0</v>
      </c>
      <c r="G146" s="37"/>
      <c r="H146" s="37"/>
      <c r="I146" s="37"/>
      <c r="J146" s="37"/>
      <c r="K146" s="37"/>
      <c r="L146" s="37"/>
      <c r="M146" s="37"/>
      <c r="N146" s="37"/>
      <c r="O146" s="37"/>
      <c r="P146" s="37"/>
      <c r="Q146" s="37"/>
      <c r="R146" s="37"/>
      <c r="S146" s="37"/>
    </row>
    <row r="147" spans="2:19">
      <c r="B147" s="6">
        <v>1973</v>
      </c>
      <c r="C147" s="37">
        <v>0</v>
      </c>
      <c r="D147" s="37">
        <v>0</v>
      </c>
      <c r="E147" s="37">
        <v>0</v>
      </c>
      <c r="F147" s="37"/>
      <c r="G147" s="37"/>
      <c r="H147" s="37"/>
      <c r="I147" s="37"/>
      <c r="J147" s="37"/>
      <c r="K147" s="37"/>
      <c r="L147" s="37"/>
      <c r="M147" s="37"/>
      <c r="N147" s="37"/>
      <c r="O147" s="37"/>
      <c r="P147" s="37"/>
      <c r="Q147" s="37"/>
      <c r="R147" s="37"/>
      <c r="S147" s="37"/>
    </row>
    <row r="148" spans="2:19">
      <c r="B148" s="6">
        <v>1972</v>
      </c>
      <c r="C148" s="37">
        <v>0</v>
      </c>
      <c r="D148" s="37">
        <v>0</v>
      </c>
      <c r="E148" s="37"/>
      <c r="F148" s="37"/>
      <c r="G148" s="37"/>
      <c r="H148" s="37"/>
      <c r="I148" s="37"/>
      <c r="J148" s="37"/>
      <c r="K148" s="37"/>
      <c r="L148" s="37"/>
      <c r="M148" s="37"/>
      <c r="N148" s="37"/>
      <c r="O148" s="37"/>
      <c r="P148" s="37"/>
      <c r="Q148" s="37"/>
      <c r="R148" s="37"/>
      <c r="S148" s="37"/>
    </row>
    <row r="149" spans="2:19">
      <c r="B149" s="6">
        <v>1971</v>
      </c>
      <c r="C149" s="37">
        <v>0</v>
      </c>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14405.159999999998</v>
      </c>
      <c r="D191" s="8">
        <f>SUM(D113:D190)</f>
        <v>19510.04</v>
      </c>
      <c r="E191" s="8">
        <f>SUM(E112:E190)</f>
        <v>19510.04</v>
      </c>
      <c r="F191" s="8">
        <f>SUM(F111:F190)</f>
        <v>20519</v>
      </c>
      <c r="G191" s="8">
        <f>SUM(G110:G190)</f>
        <v>20519</v>
      </c>
      <c r="H191" s="8">
        <f>SUM(H104:H190)</f>
        <v>21150.44</v>
      </c>
      <c r="I191" s="8">
        <f>SUM(I104:I190)</f>
        <v>21150.44</v>
      </c>
      <c r="J191" s="8">
        <f t="shared" ref="J191:L191" si="1">SUM(J104:J190)</f>
        <v>22660.84</v>
      </c>
      <c r="K191" s="8">
        <f>SUM(K104:K190)</f>
        <v>23413.090000000004</v>
      </c>
      <c r="L191" s="8">
        <f t="shared" si="1"/>
        <v>27456.809999999998</v>
      </c>
      <c r="M191" s="8">
        <f>SUM(M104:M190)</f>
        <v>37228.230000000003</v>
      </c>
      <c r="N191" s="11">
        <f>SUM(N99:N190)</f>
        <v>35906.71</v>
      </c>
      <c r="O191" s="11">
        <f>SUM(O99:O190)</f>
        <v>41489.83</v>
      </c>
      <c r="P191" s="11">
        <f>SUM(P99:P190)</f>
        <v>43192.58</v>
      </c>
      <c r="Q191" s="11">
        <f>SUM(Q99:Q190)</f>
        <v>66014.960000000006</v>
      </c>
      <c r="R191" s="11">
        <f>SUM(R98:R190)</f>
        <v>85035.099999999991</v>
      </c>
      <c r="S191" s="11">
        <f>SUM(S98:S190)</f>
        <v>104702.37000000001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33527.32</v>
      </c>
      <c r="S194" s="37">
        <v>33935.519999999997</v>
      </c>
    </row>
    <row r="195" spans="1:19">
      <c r="B195" s="6">
        <v>2020</v>
      </c>
      <c r="C195" s="36"/>
      <c r="D195" s="36"/>
      <c r="E195" s="36"/>
      <c r="F195" s="36"/>
      <c r="G195" s="36"/>
      <c r="H195" s="36"/>
      <c r="I195" s="36"/>
      <c r="J195" s="36"/>
      <c r="K195" s="36"/>
      <c r="L195" s="36"/>
      <c r="M195" s="36"/>
      <c r="N195" s="36"/>
      <c r="O195" s="36"/>
      <c r="P195" s="36"/>
      <c r="Q195" s="37">
        <v>129972</v>
      </c>
      <c r="R195" s="37">
        <v>128617.69</v>
      </c>
      <c r="S195" s="37">
        <v>130183.61</v>
      </c>
    </row>
    <row r="196" spans="1:19">
      <c r="A196" s="40"/>
      <c r="B196" s="6">
        <v>2019</v>
      </c>
      <c r="C196" s="36"/>
      <c r="D196" s="36"/>
      <c r="E196" s="36"/>
      <c r="F196" s="36"/>
      <c r="G196" s="36"/>
      <c r="H196" s="36"/>
      <c r="I196" s="36"/>
      <c r="J196" s="36"/>
      <c r="K196" s="36"/>
      <c r="L196" s="36"/>
      <c r="M196" s="36"/>
      <c r="N196" s="36"/>
      <c r="O196" s="36"/>
      <c r="P196" s="37">
        <v>49327.43</v>
      </c>
      <c r="Q196" s="37">
        <v>49311.37</v>
      </c>
      <c r="R196" s="37">
        <v>48797.55</v>
      </c>
      <c r="S196" s="37">
        <v>49391.65</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121">
        <v>0</v>
      </c>
      <c r="O198" s="37">
        <v>0</v>
      </c>
      <c r="P198" s="37">
        <v>0</v>
      </c>
      <c r="Q198" s="37">
        <v>0</v>
      </c>
      <c r="R198" s="37">
        <v>0</v>
      </c>
      <c r="S198" s="37">
        <v>0</v>
      </c>
    </row>
    <row r="199" spans="1:19">
      <c r="B199" s="6">
        <v>2016</v>
      </c>
      <c r="C199" s="36"/>
      <c r="D199" s="36"/>
      <c r="E199" s="36"/>
      <c r="F199" s="36"/>
      <c r="G199" s="36"/>
      <c r="H199" s="36"/>
      <c r="I199" s="36"/>
      <c r="J199" s="36"/>
      <c r="K199" s="36"/>
      <c r="L199" s="36"/>
      <c r="M199" s="121">
        <v>0</v>
      </c>
      <c r="N199" s="121">
        <v>0</v>
      </c>
      <c r="O199" s="37">
        <v>0</v>
      </c>
      <c r="P199" s="37">
        <v>0</v>
      </c>
      <c r="Q199" s="37">
        <v>0</v>
      </c>
      <c r="R199" s="37">
        <v>0</v>
      </c>
      <c r="S199" s="37">
        <v>0</v>
      </c>
    </row>
    <row r="200" spans="1:19">
      <c r="B200" s="6">
        <v>2015</v>
      </c>
      <c r="C200" s="36"/>
      <c r="D200" s="36"/>
      <c r="E200" s="36"/>
      <c r="F200" s="36"/>
      <c r="G200" s="36"/>
      <c r="H200" s="36"/>
      <c r="I200" s="36"/>
      <c r="J200" s="36"/>
      <c r="K200" s="36"/>
      <c r="L200" s="121">
        <v>7493.35</v>
      </c>
      <c r="M200" s="121">
        <v>7388.1</v>
      </c>
      <c r="N200" s="121">
        <v>7360.64</v>
      </c>
      <c r="O200" s="37">
        <v>7452.17</v>
      </c>
      <c r="P200" s="37">
        <v>7028.88</v>
      </c>
      <c r="Q200" s="37">
        <v>7026.59</v>
      </c>
      <c r="R200" s="37">
        <v>6953.37</v>
      </c>
      <c r="S200" s="37">
        <v>7038.03</v>
      </c>
    </row>
    <row r="201" spans="1:19">
      <c r="B201" s="6">
        <v>2014</v>
      </c>
      <c r="C201" s="36"/>
      <c r="D201" s="36"/>
      <c r="E201" s="36"/>
      <c r="F201" s="36"/>
      <c r="G201" s="36"/>
      <c r="H201" s="36"/>
      <c r="I201" s="36"/>
      <c r="J201" s="36"/>
      <c r="K201" s="121">
        <v>0</v>
      </c>
      <c r="L201" s="121">
        <v>0</v>
      </c>
      <c r="M201" s="121">
        <v>0</v>
      </c>
      <c r="N201" s="121">
        <v>0</v>
      </c>
      <c r="O201" s="37">
        <v>0</v>
      </c>
      <c r="P201" s="37">
        <v>0</v>
      </c>
      <c r="Q201" s="37">
        <v>0</v>
      </c>
      <c r="R201" s="37">
        <v>0</v>
      </c>
      <c r="S201" s="37">
        <v>0</v>
      </c>
    </row>
    <row r="202" spans="1:19">
      <c r="B202" s="6">
        <v>2013</v>
      </c>
      <c r="C202" s="36"/>
      <c r="D202" s="36"/>
      <c r="E202" s="36"/>
      <c r="F202" s="36"/>
      <c r="G202" s="36"/>
      <c r="H202" s="36"/>
      <c r="I202" s="36"/>
      <c r="J202" s="121">
        <v>0</v>
      </c>
      <c r="K202" s="121">
        <v>0</v>
      </c>
      <c r="L202" s="121">
        <v>0</v>
      </c>
      <c r="M202" s="121">
        <v>0</v>
      </c>
      <c r="N202" s="121">
        <v>0</v>
      </c>
      <c r="O202" s="37">
        <v>0</v>
      </c>
      <c r="P202" s="37">
        <v>0</v>
      </c>
      <c r="Q202" s="37">
        <v>0</v>
      </c>
      <c r="R202" s="37">
        <v>0</v>
      </c>
      <c r="S202" s="37">
        <v>0</v>
      </c>
    </row>
    <row r="203" spans="1:19">
      <c r="B203" s="6">
        <v>2012</v>
      </c>
      <c r="C203" s="36"/>
      <c r="D203" s="36"/>
      <c r="E203" s="36"/>
      <c r="F203" s="36"/>
      <c r="G203" s="36"/>
      <c r="H203" s="36"/>
      <c r="I203" s="121">
        <v>0</v>
      </c>
      <c r="J203" s="121">
        <v>0</v>
      </c>
      <c r="K203" s="121">
        <v>0</v>
      </c>
      <c r="L203" s="121">
        <v>0</v>
      </c>
      <c r="M203" s="121">
        <v>0</v>
      </c>
      <c r="N203" s="121">
        <v>0</v>
      </c>
      <c r="O203" s="37">
        <v>0</v>
      </c>
      <c r="P203" s="37">
        <v>0</v>
      </c>
      <c r="Q203" s="37">
        <v>0</v>
      </c>
      <c r="R203" s="37">
        <v>0</v>
      </c>
      <c r="S203" s="37">
        <v>0</v>
      </c>
    </row>
    <row r="204" spans="1:19">
      <c r="B204" s="6">
        <v>2011</v>
      </c>
      <c r="C204" s="36"/>
      <c r="D204" s="36"/>
      <c r="E204" s="36"/>
      <c r="F204" s="36"/>
      <c r="G204" s="36"/>
      <c r="H204" s="121">
        <v>0</v>
      </c>
      <c r="I204" s="121">
        <v>0</v>
      </c>
      <c r="J204" s="121">
        <v>0</v>
      </c>
      <c r="K204" s="121">
        <v>0</v>
      </c>
      <c r="L204" s="121">
        <v>0</v>
      </c>
      <c r="M204" s="121">
        <v>0</v>
      </c>
      <c r="N204" s="121">
        <v>0</v>
      </c>
      <c r="O204" s="37">
        <v>0</v>
      </c>
      <c r="P204" s="37">
        <v>0</v>
      </c>
      <c r="Q204" s="37">
        <v>0</v>
      </c>
      <c r="R204" s="37">
        <v>0</v>
      </c>
      <c r="S204" s="37">
        <v>0</v>
      </c>
    </row>
    <row r="205" spans="1:19">
      <c r="B205" s="6">
        <v>2010</v>
      </c>
      <c r="C205" s="36"/>
      <c r="D205" s="36"/>
      <c r="E205" s="36"/>
      <c r="F205" s="36"/>
      <c r="G205" s="121">
        <v>0</v>
      </c>
      <c r="H205" s="121">
        <v>0</v>
      </c>
      <c r="I205" s="121">
        <v>0</v>
      </c>
      <c r="J205" s="121">
        <v>0</v>
      </c>
      <c r="K205" s="121">
        <v>0</v>
      </c>
      <c r="L205" s="121">
        <v>0</v>
      </c>
      <c r="M205" s="121">
        <v>0</v>
      </c>
      <c r="N205" s="121">
        <v>0</v>
      </c>
      <c r="O205" s="37">
        <v>0</v>
      </c>
      <c r="P205" s="37">
        <v>0</v>
      </c>
      <c r="Q205" s="37">
        <v>0</v>
      </c>
      <c r="R205" s="37">
        <v>0</v>
      </c>
      <c r="S205" s="37">
        <v>0</v>
      </c>
    </row>
    <row r="206" spans="1:19">
      <c r="B206" s="6">
        <v>2009</v>
      </c>
      <c r="C206" s="36"/>
      <c r="D206" s="36"/>
      <c r="E206" s="36"/>
      <c r="F206" s="121">
        <v>0</v>
      </c>
      <c r="G206" s="121">
        <v>0</v>
      </c>
      <c r="H206" s="121">
        <v>0</v>
      </c>
      <c r="I206" s="121">
        <v>0</v>
      </c>
      <c r="J206" s="121">
        <v>0</v>
      </c>
      <c r="K206" s="121">
        <v>0</v>
      </c>
      <c r="L206" s="121">
        <v>0</v>
      </c>
      <c r="M206" s="121">
        <v>0</v>
      </c>
      <c r="N206" s="121">
        <v>0</v>
      </c>
      <c r="O206" s="37">
        <v>0</v>
      </c>
      <c r="P206" s="37">
        <v>0</v>
      </c>
      <c r="Q206" s="37">
        <v>0</v>
      </c>
      <c r="R206" s="37">
        <v>0</v>
      </c>
      <c r="S206" s="37">
        <v>0</v>
      </c>
    </row>
    <row r="207" spans="1:19">
      <c r="B207" s="6">
        <v>2008</v>
      </c>
      <c r="C207" s="36"/>
      <c r="D207" s="36"/>
      <c r="E207" s="121">
        <v>0</v>
      </c>
      <c r="F207" s="121">
        <v>0</v>
      </c>
      <c r="G207" s="121">
        <v>0</v>
      </c>
      <c r="H207" s="121">
        <v>0</v>
      </c>
      <c r="I207" s="121">
        <v>0</v>
      </c>
      <c r="J207" s="121">
        <v>0</v>
      </c>
      <c r="K207" s="121">
        <v>0</v>
      </c>
      <c r="L207" s="121">
        <v>0</v>
      </c>
      <c r="M207" s="121">
        <v>0</v>
      </c>
      <c r="N207" s="121">
        <v>0</v>
      </c>
      <c r="O207" s="37">
        <v>0</v>
      </c>
      <c r="P207" s="37">
        <v>0</v>
      </c>
      <c r="Q207" s="37">
        <v>0</v>
      </c>
      <c r="R207" s="37">
        <v>0</v>
      </c>
      <c r="S207" s="37">
        <v>0</v>
      </c>
    </row>
    <row r="208" spans="1:19">
      <c r="B208" s="6">
        <v>2007</v>
      </c>
      <c r="C208" s="36"/>
      <c r="D208" s="121">
        <v>0</v>
      </c>
      <c r="E208" s="121">
        <v>0</v>
      </c>
      <c r="F208" s="121">
        <v>0</v>
      </c>
      <c r="G208" s="121">
        <v>0</v>
      </c>
      <c r="H208" s="121">
        <v>0</v>
      </c>
      <c r="I208" s="121">
        <v>0</v>
      </c>
      <c r="J208" s="121">
        <v>0</v>
      </c>
      <c r="K208" s="121">
        <v>0</v>
      </c>
      <c r="L208" s="121">
        <v>0</v>
      </c>
      <c r="M208" s="121">
        <v>0</v>
      </c>
      <c r="N208" s="121">
        <v>0</v>
      </c>
      <c r="O208" s="37">
        <v>0</v>
      </c>
      <c r="P208" s="37">
        <v>0</v>
      </c>
      <c r="Q208" s="37">
        <v>0</v>
      </c>
      <c r="R208" s="37">
        <v>0</v>
      </c>
      <c r="S208" s="37">
        <v>0</v>
      </c>
    </row>
    <row r="209" spans="2:19">
      <c r="B209" s="6">
        <v>2006</v>
      </c>
      <c r="C209" s="37">
        <v>0</v>
      </c>
      <c r="D209" s="121">
        <v>0</v>
      </c>
      <c r="E209" s="121">
        <v>0</v>
      </c>
      <c r="F209" s="121">
        <v>0</v>
      </c>
      <c r="G209" s="121">
        <v>0</v>
      </c>
      <c r="H209" s="121">
        <v>0</v>
      </c>
      <c r="I209" s="121">
        <v>0</v>
      </c>
      <c r="J209" s="121">
        <v>0</v>
      </c>
      <c r="K209" s="121">
        <v>0</v>
      </c>
      <c r="L209" s="121">
        <v>0</v>
      </c>
      <c r="M209" s="121">
        <v>0</v>
      </c>
      <c r="N209" s="121">
        <v>0</v>
      </c>
      <c r="O209" s="37">
        <v>0</v>
      </c>
      <c r="P209" s="37">
        <v>0</v>
      </c>
      <c r="Q209" s="37">
        <v>0</v>
      </c>
      <c r="R209" s="37">
        <v>0</v>
      </c>
      <c r="S209" s="37">
        <v>0</v>
      </c>
    </row>
    <row r="210" spans="2:19">
      <c r="B210" s="6">
        <v>2005</v>
      </c>
      <c r="C210" s="37">
        <v>0</v>
      </c>
      <c r="D210" s="121">
        <v>0</v>
      </c>
      <c r="E210" s="121">
        <v>0</v>
      </c>
      <c r="F210" s="121">
        <v>0</v>
      </c>
      <c r="G210" s="121">
        <v>0</v>
      </c>
      <c r="H210" s="121">
        <v>0</v>
      </c>
      <c r="I210" s="121">
        <v>0</v>
      </c>
      <c r="J210" s="121">
        <v>0</v>
      </c>
      <c r="K210" s="121">
        <v>0</v>
      </c>
      <c r="L210" s="121">
        <v>0</v>
      </c>
      <c r="M210" s="121">
        <v>0</v>
      </c>
      <c r="N210" s="121">
        <v>0</v>
      </c>
      <c r="O210" s="37">
        <v>0</v>
      </c>
      <c r="P210" s="37">
        <v>0</v>
      </c>
      <c r="Q210" s="37">
        <v>0</v>
      </c>
      <c r="R210" s="37">
        <v>0</v>
      </c>
      <c r="S210" s="37">
        <v>0</v>
      </c>
    </row>
    <row r="211" spans="2:19">
      <c r="B211" s="6">
        <v>2004</v>
      </c>
      <c r="C211" s="37">
        <v>0</v>
      </c>
      <c r="D211" s="121">
        <v>0</v>
      </c>
      <c r="E211" s="121">
        <v>0</v>
      </c>
      <c r="F211" s="121">
        <v>0</v>
      </c>
      <c r="G211" s="121">
        <v>0</v>
      </c>
      <c r="H211" s="121">
        <v>0</v>
      </c>
      <c r="I211" s="121">
        <v>0</v>
      </c>
      <c r="J211" s="121">
        <v>0</v>
      </c>
      <c r="K211" s="121">
        <v>0</v>
      </c>
      <c r="L211" s="121">
        <v>0</v>
      </c>
      <c r="M211" s="121">
        <v>0</v>
      </c>
      <c r="N211" s="121">
        <v>0</v>
      </c>
      <c r="O211" s="37">
        <v>0</v>
      </c>
      <c r="P211" s="37">
        <v>0</v>
      </c>
      <c r="Q211" s="37">
        <v>0</v>
      </c>
      <c r="R211" s="37">
        <v>0</v>
      </c>
      <c r="S211" s="37">
        <v>0</v>
      </c>
    </row>
    <row r="212" spans="2:19">
      <c r="B212" s="6">
        <v>2003</v>
      </c>
      <c r="C212" s="37">
        <v>0</v>
      </c>
      <c r="D212" s="121">
        <v>0</v>
      </c>
      <c r="E212" s="121">
        <v>0</v>
      </c>
      <c r="F212" s="121">
        <v>0</v>
      </c>
      <c r="G212" s="121">
        <v>0</v>
      </c>
      <c r="H212" s="121">
        <v>0</v>
      </c>
      <c r="I212" s="121">
        <v>0</v>
      </c>
      <c r="J212" s="121">
        <v>0</v>
      </c>
      <c r="K212" s="121">
        <v>0</v>
      </c>
      <c r="L212" s="121">
        <v>0</v>
      </c>
      <c r="M212" s="121">
        <v>0</v>
      </c>
      <c r="N212" s="121">
        <v>0</v>
      </c>
      <c r="O212" s="37">
        <v>0</v>
      </c>
      <c r="P212" s="37">
        <v>0</v>
      </c>
      <c r="Q212" s="37">
        <v>0</v>
      </c>
      <c r="R212" s="37">
        <v>0</v>
      </c>
      <c r="S212" s="37">
        <v>0</v>
      </c>
    </row>
    <row r="213" spans="2:19">
      <c r="B213" s="6">
        <v>2002</v>
      </c>
      <c r="C213" s="37">
        <v>0</v>
      </c>
      <c r="D213" s="121">
        <v>0</v>
      </c>
      <c r="E213" s="121">
        <v>0</v>
      </c>
      <c r="F213" s="121">
        <v>0</v>
      </c>
      <c r="G213" s="121">
        <v>0</v>
      </c>
      <c r="H213" s="121">
        <v>0</v>
      </c>
      <c r="I213" s="121">
        <v>0</v>
      </c>
      <c r="J213" s="121">
        <v>0</v>
      </c>
      <c r="K213" s="121">
        <v>0</v>
      </c>
      <c r="L213" s="121">
        <v>0</v>
      </c>
      <c r="M213" s="121">
        <v>0</v>
      </c>
      <c r="N213" s="121">
        <v>0</v>
      </c>
      <c r="O213" s="37">
        <v>0</v>
      </c>
      <c r="P213" s="37">
        <v>0</v>
      </c>
      <c r="Q213" s="37">
        <v>0</v>
      </c>
      <c r="R213" s="37">
        <v>0</v>
      </c>
      <c r="S213" s="37">
        <v>0</v>
      </c>
    </row>
    <row r="214" spans="2:19">
      <c r="B214" s="6">
        <v>2001</v>
      </c>
      <c r="C214" s="37">
        <v>0</v>
      </c>
      <c r="D214" s="121">
        <v>0</v>
      </c>
      <c r="E214" s="121">
        <v>0</v>
      </c>
      <c r="F214" s="121">
        <v>0</v>
      </c>
      <c r="G214" s="121">
        <v>0</v>
      </c>
      <c r="H214" s="121">
        <v>0</v>
      </c>
      <c r="I214" s="121">
        <v>0</v>
      </c>
      <c r="J214" s="121">
        <v>0</v>
      </c>
      <c r="K214" s="121">
        <v>0</v>
      </c>
      <c r="L214" s="121">
        <v>0</v>
      </c>
      <c r="M214" s="121">
        <v>0</v>
      </c>
      <c r="N214" s="121">
        <v>0</v>
      </c>
      <c r="O214" s="37">
        <v>0</v>
      </c>
      <c r="P214" s="37">
        <v>0</v>
      </c>
      <c r="Q214" s="37">
        <v>0</v>
      </c>
      <c r="R214" s="37">
        <v>0</v>
      </c>
      <c r="S214" s="37">
        <v>0</v>
      </c>
    </row>
    <row r="215" spans="2:19">
      <c r="B215" s="6">
        <v>2000</v>
      </c>
      <c r="C215" s="37">
        <v>0</v>
      </c>
      <c r="D215" s="121">
        <v>0</v>
      </c>
      <c r="E215" s="121">
        <v>0</v>
      </c>
      <c r="F215" s="121">
        <v>0</v>
      </c>
      <c r="G215" s="121">
        <v>0</v>
      </c>
      <c r="H215" s="121">
        <v>0</v>
      </c>
      <c r="I215" s="121">
        <v>0</v>
      </c>
      <c r="J215" s="121">
        <v>0</v>
      </c>
      <c r="K215" s="121">
        <v>0</v>
      </c>
      <c r="L215" s="121">
        <v>0</v>
      </c>
      <c r="M215" s="121">
        <v>0</v>
      </c>
      <c r="N215" s="121">
        <v>0</v>
      </c>
      <c r="O215" s="37">
        <v>0</v>
      </c>
      <c r="P215" s="37">
        <v>0</v>
      </c>
      <c r="Q215" s="37">
        <v>0</v>
      </c>
      <c r="R215" s="37">
        <v>0</v>
      </c>
      <c r="S215" s="37">
        <v>0</v>
      </c>
    </row>
    <row r="216" spans="2:19">
      <c r="B216" s="6">
        <v>1999</v>
      </c>
      <c r="C216" s="37">
        <v>0</v>
      </c>
      <c r="D216" s="121">
        <v>0</v>
      </c>
      <c r="E216" s="121">
        <v>0</v>
      </c>
      <c r="F216" s="121">
        <v>0</v>
      </c>
      <c r="G216" s="121">
        <v>0</v>
      </c>
      <c r="H216" s="121">
        <v>0</v>
      </c>
      <c r="I216" s="121">
        <v>0</v>
      </c>
      <c r="J216" s="121">
        <v>0</v>
      </c>
      <c r="K216" s="121">
        <v>0</v>
      </c>
      <c r="L216" s="121">
        <v>0</v>
      </c>
      <c r="M216" s="121">
        <v>0</v>
      </c>
      <c r="N216" s="121">
        <v>0</v>
      </c>
      <c r="O216" s="37">
        <v>0</v>
      </c>
      <c r="P216" s="37">
        <v>0</v>
      </c>
      <c r="Q216" s="37">
        <v>0</v>
      </c>
      <c r="R216" s="37">
        <v>0</v>
      </c>
      <c r="S216" s="37">
        <v>0</v>
      </c>
    </row>
    <row r="217" spans="2:19">
      <c r="B217" s="6">
        <v>1998</v>
      </c>
      <c r="C217" s="37">
        <v>0</v>
      </c>
      <c r="D217" s="121">
        <v>0</v>
      </c>
      <c r="E217" s="121">
        <v>0</v>
      </c>
      <c r="F217" s="121">
        <v>0</v>
      </c>
      <c r="G217" s="121">
        <v>0</v>
      </c>
      <c r="H217" s="121">
        <v>0</v>
      </c>
      <c r="I217" s="121">
        <v>0</v>
      </c>
      <c r="J217" s="121">
        <v>0</v>
      </c>
      <c r="K217" s="121">
        <v>0</v>
      </c>
      <c r="L217" s="121">
        <v>0</v>
      </c>
      <c r="M217" s="121">
        <v>0</v>
      </c>
      <c r="N217" s="121">
        <v>0</v>
      </c>
      <c r="O217" s="37">
        <v>0</v>
      </c>
      <c r="P217" s="37">
        <v>0</v>
      </c>
      <c r="Q217" s="37">
        <v>0</v>
      </c>
      <c r="R217" s="37">
        <v>0</v>
      </c>
      <c r="S217" s="37">
        <v>0</v>
      </c>
    </row>
    <row r="218" spans="2:19">
      <c r="B218" s="6">
        <v>1997</v>
      </c>
      <c r="C218" s="37">
        <v>0</v>
      </c>
      <c r="D218" s="121">
        <v>0</v>
      </c>
      <c r="E218" s="121">
        <v>0</v>
      </c>
      <c r="F218" s="121">
        <v>0</v>
      </c>
      <c r="G218" s="121">
        <v>0</v>
      </c>
      <c r="H218" s="121">
        <v>0</v>
      </c>
      <c r="I218" s="121">
        <v>0</v>
      </c>
      <c r="J218" s="121">
        <v>0</v>
      </c>
      <c r="K218" s="121">
        <v>0</v>
      </c>
      <c r="L218" s="121">
        <v>0</v>
      </c>
      <c r="M218" s="121">
        <v>0</v>
      </c>
      <c r="N218" s="121">
        <v>0</v>
      </c>
      <c r="O218" s="37">
        <v>0</v>
      </c>
      <c r="P218" s="37">
        <v>0</v>
      </c>
      <c r="Q218" s="37">
        <v>0</v>
      </c>
      <c r="R218" s="37">
        <v>0</v>
      </c>
      <c r="S218" s="37">
        <v>0</v>
      </c>
    </row>
    <row r="219" spans="2:19">
      <c r="B219" s="6">
        <v>1996</v>
      </c>
      <c r="C219" s="37">
        <v>195296.11</v>
      </c>
      <c r="D219" s="121">
        <v>195296.11</v>
      </c>
      <c r="E219" s="121">
        <v>195296.11</v>
      </c>
      <c r="F219" s="121">
        <v>195296.11</v>
      </c>
      <c r="G219" s="121">
        <v>195296.11</v>
      </c>
      <c r="H219" s="121">
        <v>195296.11</v>
      </c>
      <c r="I219" s="121">
        <v>195296.11</v>
      </c>
      <c r="J219" s="121">
        <v>195296.11</v>
      </c>
      <c r="K219" s="121">
        <v>195296.11</v>
      </c>
      <c r="L219" s="121">
        <v>195296.11</v>
      </c>
      <c r="M219" s="121">
        <v>195296.11</v>
      </c>
      <c r="N219" s="121">
        <v>195296.11</v>
      </c>
      <c r="O219" s="37">
        <v>195296.11</v>
      </c>
      <c r="P219" s="37">
        <v>195296.11</v>
      </c>
      <c r="Q219" s="37">
        <v>195296.11</v>
      </c>
      <c r="R219" s="37">
        <v>195296.11</v>
      </c>
      <c r="S219" s="37">
        <v>195296.11</v>
      </c>
    </row>
    <row r="220" spans="2:19">
      <c r="B220" s="6">
        <v>1995</v>
      </c>
      <c r="C220" s="37">
        <v>0</v>
      </c>
      <c r="D220" s="121">
        <v>0</v>
      </c>
      <c r="E220" s="121">
        <v>0</v>
      </c>
      <c r="F220" s="121">
        <v>0</v>
      </c>
      <c r="G220" s="121">
        <v>0</v>
      </c>
      <c r="H220" s="121">
        <v>0</v>
      </c>
      <c r="I220" s="121">
        <v>0</v>
      </c>
      <c r="J220" s="121">
        <v>0</v>
      </c>
      <c r="K220" s="121">
        <v>0</v>
      </c>
      <c r="L220" s="121">
        <v>0</v>
      </c>
      <c r="M220" s="121">
        <v>0</v>
      </c>
      <c r="N220" s="121">
        <v>0</v>
      </c>
      <c r="O220" s="37">
        <v>0</v>
      </c>
      <c r="P220" s="37">
        <v>0</v>
      </c>
      <c r="Q220" s="37">
        <v>0</v>
      </c>
      <c r="R220" s="37">
        <v>0</v>
      </c>
      <c r="S220" s="37">
        <v>0</v>
      </c>
    </row>
    <row r="221" spans="2:19">
      <c r="B221" s="6">
        <v>1994</v>
      </c>
      <c r="C221" s="37">
        <v>0</v>
      </c>
      <c r="D221" s="121">
        <v>0</v>
      </c>
      <c r="E221" s="121">
        <v>0</v>
      </c>
      <c r="F221" s="121">
        <v>0</v>
      </c>
      <c r="G221" s="121">
        <v>0</v>
      </c>
      <c r="H221" s="121">
        <v>0</v>
      </c>
      <c r="I221" s="121">
        <v>0</v>
      </c>
      <c r="J221" s="121">
        <v>0</v>
      </c>
      <c r="K221" s="121">
        <v>0</v>
      </c>
      <c r="L221" s="121">
        <v>0</v>
      </c>
      <c r="M221" s="121">
        <v>0</v>
      </c>
      <c r="N221" s="121">
        <v>0</v>
      </c>
      <c r="O221" s="37">
        <v>0</v>
      </c>
      <c r="P221" s="37">
        <v>0</v>
      </c>
      <c r="Q221" s="37">
        <v>0</v>
      </c>
      <c r="R221" s="37">
        <v>0</v>
      </c>
      <c r="S221" s="37">
        <v>0</v>
      </c>
    </row>
    <row r="222" spans="2:19">
      <c r="B222" s="6">
        <v>1993</v>
      </c>
      <c r="C222" s="37">
        <v>0</v>
      </c>
      <c r="D222" s="121">
        <v>0</v>
      </c>
      <c r="E222" s="121">
        <v>0</v>
      </c>
      <c r="F222" s="121">
        <v>0</v>
      </c>
      <c r="G222" s="121">
        <v>0</v>
      </c>
      <c r="H222" s="121">
        <v>0</v>
      </c>
      <c r="I222" s="121">
        <v>0</v>
      </c>
      <c r="J222" s="121">
        <v>0</v>
      </c>
      <c r="K222" s="121">
        <v>0</v>
      </c>
      <c r="L222" s="121">
        <v>0</v>
      </c>
      <c r="M222" s="121">
        <v>0</v>
      </c>
      <c r="N222" s="121">
        <v>0</v>
      </c>
      <c r="O222" s="37">
        <v>0</v>
      </c>
      <c r="P222" s="37">
        <v>0</v>
      </c>
      <c r="Q222" s="37">
        <v>0</v>
      </c>
      <c r="R222" s="37">
        <v>0</v>
      </c>
      <c r="S222" s="37">
        <v>0</v>
      </c>
    </row>
    <row r="223" spans="2:19">
      <c r="B223" s="6">
        <v>1992</v>
      </c>
      <c r="C223" s="37">
        <v>345897.14</v>
      </c>
      <c r="D223" s="121">
        <v>345897.14</v>
      </c>
      <c r="E223" s="121">
        <v>345897.14</v>
      </c>
      <c r="F223" s="121">
        <v>345897.14</v>
      </c>
      <c r="G223" s="121">
        <v>345897.14</v>
      </c>
      <c r="H223" s="121">
        <v>345897.14</v>
      </c>
      <c r="I223" s="121">
        <v>345897.14</v>
      </c>
      <c r="J223" s="121">
        <v>345897.14</v>
      </c>
      <c r="K223" s="121">
        <v>345897.14</v>
      </c>
      <c r="L223" s="121">
        <v>345897.14</v>
      </c>
      <c r="M223" s="121">
        <v>345897.14</v>
      </c>
      <c r="N223" s="121">
        <v>345897.14</v>
      </c>
      <c r="O223" s="37">
        <v>345897.14</v>
      </c>
      <c r="P223" s="37">
        <v>345897.14</v>
      </c>
      <c r="Q223" s="37">
        <v>345897.14</v>
      </c>
      <c r="R223" s="37">
        <v>345897.14</v>
      </c>
      <c r="S223" s="37">
        <v>345897.14</v>
      </c>
    </row>
    <row r="224" spans="2:19">
      <c r="B224" s="6">
        <v>1991</v>
      </c>
      <c r="C224" s="37">
        <v>2556.46</v>
      </c>
      <c r="D224" s="121">
        <v>2556.46</v>
      </c>
      <c r="E224" s="121">
        <v>2556.46</v>
      </c>
      <c r="F224" s="121">
        <v>2556.46</v>
      </c>
      <c r="G224" s="121">
        <v>2556.46</v>
      </c>
      <c r="H224" s="121">
        <v>2556.46</v>
      </c>
      <c r="I224" s="121">
        <v>2556.46</v>
      </c>
      <c r="J224" s="121">
        <v>2556.46</v>
      </c>
      <c r="K224" s="121">
        <v>2556.46</v>
      </c>
      <c r="L224" s="121">
        <v>2556.46</v>
      </c>
      <c r="M224" s="121">
        <v>2556.46</v>
      </c>
      <c r="N224" s="121">
        <v>2556.46</v>
      </c>
      <c r="O224" s="37">
        <v>2556.46</v>
      </c>
      <c r="P224" s="37">
        <v>2556.46</v>
      </c>
      <c r="Q224" s="37">
        <v>2556.46</v>
      </c>
      <c r="R224" s="37">
        <v>2556.46</v>
      </c>
      <c r="S224" s="37">
        <v>2556.46</v>
      </c>
    </row>
    <row r="225" spans="2:19">
      <c r="B225" s="6">
        <v>1990</v>
      </c>
      <c r="C225" s="37">
        <v>0</v>
      </c>
      <c r="D225" s="121">
        <v>0</v>
      </c>
      <c r="E225" s="121">
        <v>0</v>
      </c>
      <c r="F225" s="121">
        <v>0</v>
      </c>
      <c r="G225" s="121">
        <v>0</v>
      </c>
      <c r="H225" s="121">
        <v>0</v>
      </c>
      <c r="I225" s="121">
        <v>0</v>
      </c>
      <c r="J225" s="121">
        <v>0</v>
      </c>
      <c r="K225" s="121">
        <v>0</v>
      </c>
      <c r="L225" s="121">
        <v>0</v>
      </c>
      <c r="M225" s="121">
        <v>0</v>
      </c>
      <c r="N225" s="121">
        <v>0</v>
      </c>
      <c r="O225" s="37">
        <v>0</v>
      </c>
      <c r="P225" s="37">
        <v>0</v>
      </c>
      <c r="Q225" s="37">
        <v>0</v>
      </c>
      <c r="R225" s="37">
        <v>0</v>
      </c>
      <c r="S225" s="37">
        <v>0</v>
      </c>
    </row>
    <row r="226" spans="2:19">
      <c r="B226" s="6">
        <v>1989</v>
      </c>
      <c r="C226" s="37">
        <v>0</v>
      </c>
      <c r="D226" s="121">
        <v>0</v>
      </c>
      <c r="E226" s="121">
        <v>0</v>
      </c>
      <c r="F226" s="121">
        <v>0</v>
      </c>
      <c r="G226" s="121">
        <v>0</v>
      </c>
      <c r="H226" s="121">
        <v>0</v>
      </c>
      <c r="I226" s="121">
        <v>0</v>
      </c>
      <c r="J226" s="121">
        <v>0</v>
      </c>
      <c r="K226" s="121">
        <v>0</v>
      </c>
      <c r="L226" s="121">
        <v>0</v>
      </c>
      <c r="M226" s="121">
        <v>0</v>
      </c>
      <c r="N226" s="121">
        <v>0</v>
      </c>
      <c r="O226" s="37">
        <v>0</v>
      </c>
      <c r="P226" s="37">
        <v>0</v>
      </c>
      <c r="Q226" s="37">
        <v>0</v>
      </c>
      <c r="R226" s="37">
        <v>0</v>
      </c>
      <c r="S226" s="37">
        <v>0</v>
      </c>
    </row>
    <row r="227" spans="2:19">
      <c r="B227" s="6">
        <v>1988</v>
      </c>
      <c r="C227" s="37">
        <v>37687.32</v>
      </c>
      <c r="D227" s="121">
        <v>37687.32</v>
      </c>
      <c r="E227" s="121">
        <v>37687.32</v>
      </c>
      <c r="F227" s="121">
        <v>37687.32</v>
      </c>
      <c r="G227" s="121">
        <v>37687.32</v>
      </c>
      <c r="H227" s="121">
        <v>37687.32</v>
      </c>
      <c r="I227" s="121">
        <v>37687.32</v>
      </c>
      <c r="J227" s="121">
        <v>37687.32</v>
      </c>
      <c r="K227" s="121">
        <v>37687.32</v>
      </c>
      <c r="L227" s="121">
        <v>37687.32</v>
      </c>
      <c r="M227" s="121">
        <v>37687.32</v>
      </c>
      <c r="N227" s="121">
        <v>37687.32</v>
      </c>
      <c r="O227" s="37">
        <v>37687.32</v>
      </c>
      <c r="P227" s="37">
        <v>37687.32</v>
      </c>
      <c r="Q227" s="37">
        <v>37687.32</v>
      </c>
      <c r="R227" s="37">
        <v>37687.32</v>
      </c>
      <c r="S227" s="37">
        <v>37687.32</v>
      </c>
    </row>
    <row r="228" spans="2:19">
      <c r="B228" s="6">
        <v>1987</v>
      </c>
      <c r="C228" s="37">
        <v>0</v>
      </c>
      <c r="D228" s="121">
        <v>0</v>
      </c>
      <c r="E228" s="121">
        <v>0</v>
      </c>
      <c r="F228" s="121">
        <v>0</v>
      </c>
      <c r="G228" s="121">
        <v>0</v>
      </c>
      <c r="H228" s="121">
        <v>0</v>
      </c>
      <c r="I228" s="121">
        <v>0</v>
      </c>
      <c r="J228" s="121">
        <v>0</v>
      </c>
      <c r="K228" s="121">
        <v>0</v>
      </c>
      <c r="L228" s="121">
        <v>0</v>
      </c>
      <c r="M228" s="121">
        <v>0</v>
      </c>
      <c r="N228" s="121">
        <v>0</v>
      </c>
      <c r="O228" s="37">
        <v>0</v>
      </c>
      <c r="P228" s="37">
        <v>0</v>
      </c>
      <c r="Q228" s="37">
        <v>0</v>
      </c>
      <c r="R228" s="37">
        <v>0</v>
      </c>
      <c r="S228" s="37">
        <v>0</v>
      </c>
    </row>
    <row r="229" spans="2:19">
      <c r="B229" s="6">
        <v>1986</v>
      </c>
      <c r="C229" s="37">
        <v>0</v>
      </c>
      <c r="D229" s="121">
        <v>0</v>
      </c>
      <c r="E229" s="121">
        <v>0</v>
      </c>
      <c r="F229" s="121">
        <v>0</v>
      </c>
      <c r="G229" s="121">
        <v>0</v>
      </c>
      <c r="H229" s="121">
        <v>0</v>
      </c>
      <c r="I229" s="121">
        <v>0</v>
      </c>
      <c r="J229" s="121">
        <v>0</v>
      </c>
      <c r="K229" s="121">
        <v>0</v>
      </c>
      <c r="L229" s="121">
        <v>0</v>
      </c>
      <c r="M229" s="121">
        <v>0</v>
      </c>
      <c r="N229" s="121">
        <v>0</v>
      </c>
      <c r="O229" s="37">
        <v>0</v>
      </c>
      <c r="P229" s="37">
        <v>0</v>
      </c>
      <c r="Q229" s="37">
        <v>0</v>
      </c>
      <c r="R229" s="37">
        <v>0</v>
      </c>
      <c r="S229" s="37">
        <v>0</v>
      </c>
    </row>
    <row r="230" spans="2:19">
      <c r="B230" s="6">
        <v>1985</v>
      </c>
      <c r="C230" s="37">
        <v>6708.15</v>
      </c>
      <c r="D230" s="121">
        <v>6708.15</v>
      </c>
      <c r="E230" s="121">
        <v>6708.15</v>
      </c>
      <c r="F230" s="121">
        <v>6708.15</v>
      </c>
      <c r="G230" s="121">
        <v>6708.15</v>
      </c>
      <c r="H230" s="121">
        <v>6708.15</v>
      </c>
      <c r="I230" s="121">
        <v>6708.15</v>
      </c>
      <c r="J230" s="121">
        <v>6708.15</v>
      </c>
      <c r="K230" s="121">
        <v>6708.15</v>
      </c>
      <c r="L230" s="121">
        <v>6708.15</v>
      </c>
      <c r="M230" s="121">
        <v>6708.15</v>
      </c>
      <c r="N230" s="121">
        <v>6708.15</v>
      </c>
      <c r="O230" s="37">
        <v>6708.15</v>
      </c>
      <c r="P230" s="37">
        <v>6708.15</v>
      </c>
      <c r="Q230" s="37">
        <v>6708.15</v>
      </c>
      <c r="R230" s="37">
        <v>6708.15</v>
      </c>
      <c r="S230" s="37">
        <v>6708.15</v>
      </c>
    </row>
    <row r="231" spans="2:19">
      <c r="B231" s="6">
        <v>1984</v>
      </c>
      <c r="C231" s="37">
        <v>0</v>
      </c>
      <c r="D231" s="121">
        <v>0</v>
      </c>
      <c r="E231" s="121">
        <v>0</v>
      </c>
      <c r="F231" s="121">
        <v>0</v>
      </c>
      <c r="G231" s="121">
        <v>0</v>
      </c>
      <c r="H231" s="121">
        <v>0</v>
      </c>
      <c r="I231" s="121">
        <v>0</v>
      </c>
      <c r="J231" s="121">
        <v>0</v>
      </c>
      <c r="K231" s="121">
        <v>0</v>
      </c>
      <c r="L231" s="121">
        <v>0</v>
      </c>
      <c r="M231" s="121">
        <v>0</v>
      </c>
      <c r="N231" s="121">
        <v>0</v>
      </c>
      <c r="O231" s="37">
        <v>0</v>
      </c>
      <c r="P231" s="37">
        <v>0</v>
      </c>
      <c r="Q231" s="37">
        <v>0</v>
      </c>
      <c r="R231" s="37">
        <v>0</v>
      </c>
      <c r="S231" s="37">
        <v>0</v>
      </c>
    </row>
    <row r="232" spans="2:19">
      <c r="B232" s="6">
        <v>1983</v>
      </c>
      <c r="C232" s="37">
        <v>0</v>
      </c>
      <c r="D232" s="121">
        <v>0</v>
      </c>
      <c r="E232" s="121">
        <v>0</v>
      </c>
      <c r="F232" s="121">
        <v>0</v>
      </c>
      <c r="G232" s="121">
        <v>0</v>
      </c>
      <c r="H232" s="121">
        <v>0</v>
      </c>
      <c r="I232" s="121">
        <v>0</v>
      </c>
      <c r="J232" s="121">
        <v>0</v>
      </c>
      <c r="K232" s="121">
        <v>0</v>
      </c>
      <c r="L232" s="121">
        <v>0</v>
      </c>
      <c r="M232" s="121">
        <v>0</v>
      </c>
      <c r="N232" s="121">
        <v>0</v>
      </c>
      <c r="O232" s="37">
        <v>0</v>
      </c>
      <c r="P232" s="37">
        <v>0</v>
      </c>
      <c r="Q232" s="37">
        <v>0</v>
      </c>
      <c r="R232" s="37">
        <v>0</v>
      </c>
      <c r="S232" s="37">
        <v>0</v>
      </c>
    </row>
    <row r="233" spans="2:19">
      <c r="B233" s="6">
        <v>1982</v>
      </c>
      <c r="C233" s="37">
        <v>10518.29</v>
      </c>
      <c r="D233" s="121">
        <v>10518.29</v>
      </c>
      <c r="E233" s="121">
        <v>10518.29</v>
      </c>
      <c r="F233" s="121">
        <v>10518.29</v>
      </c>
      <c r="G233" s="121">
        <v>10518.29</v>
      </c>
      <c r="H233" s="121">
        <v>10518.29</v>
      </c>
      <c r="I233" s="121">
        <v>10518.29</v>
      </c>
      <c r="J233" s="121">
        <v>10518.29</v>
      </c>
      <c r="K233" s="121">
        <v>10518.29</v>
      </c>
      <c r="L233" s="121">
        <v>10518.29</v>
      </c>
      <c r="M233" s="121">
        <v>10518.29</v>
      </c>
      <c r="N233" s="121">
        <v>10518.29</v>
      </c>
      <c r="O233" s="37">
        <v>10518.29</v>
      </c>
      <c r="P233" s="37">
        <v>10518.29</v>
      </c>
      <c r="Q233" s="37">
        <v>10518.29</v>
      </c>
      <c r="R233" s="37">
        <v>10518.29</v>
      </c>
      <c r="S233" s="37">
        <v>10518.29</v>
      </c>
    </row>
    <row r="234" spans="2:19">
      <c r="B234" s="6">
        <v>1981</v>
      </c>
      <c r="C234" s="37">
        <v>0</v>
      </c>
      <c r="D234" s="121">
        <v>0</v>
      </c>
      <c r="E234" s="121">
        <v>0</v>
      </c>
      <c r="F234" s="121">
        <v>0</v>
      </c>
      <c r="G234" s="121">
        <v>0</v>
      </c>
      <c r="H234" s="121">
        <v>0</v>
      </c>
      <c r="I234" s="121">
        <v>0</v>
      </c>
      <c r="J234" s="121">
        <v>0</v>
      </c>
      <c r="K234" s="121">
        <v>0</v>
      </c>
      <c r="L234" s="121">
        <v>0</v>
      </c>
      <c r="M234" s="121">
        <v>0</v>
      </c>
      <c r="N234" s="121">
        <v>0</v>
      </c>
      <c r="O234" s="37">
        <v>0</v>
      </c>
      <c r="P234" s="37">
        <v>0</v>
      </c>
      <c r="Q234" s="37">
        <v>0</v>
      </c>
      <c r="R234" s="37">
        <v>0</v>
      </c>
      <c r="S234" s="37">
        <v>0</v>
      </c>
    </row>
    <row r="235" spans="2:19">
      <c r="B235" s="6">
        <v>1980</v>
      </c>
      <c r="C235" s="37">
        <v>0</v>
      </c>
      <c r="D235" s="121">
        <v>0</v>
      </c>
      <c r="E235" s="121">
        <v>0</v>
      </c>
      <c r="F235" s="121">
        <v>0</v>
      </c>
      <c r="G235" s="121">
        <v>0</v>
      </c>
      <c r="H235" s="121">
        <v>0</v>
      </c>
      <c r="I235" s="121">
        <v>0</v>
      </c>
      <c r="J235" s="121">
        <v>0</v>
      </c>
      <c r="K235" s="121">
        <v>0</v>
      </c>
      <c r="L235" s="121">
        <v>0</v>
      </c>
      <c r="M235" s="121">
        <v>0</v>
      </c>
      <c r="N235" s="121">
        <v>0</v>
      </c>
      <c r="O235" s="37">
        <v>0</v>
      </c>
      <c r="P235" s="37">
        <v>0</v>
      </c>
      <c r="Q235" s="37">
        <v>0</v>
      </c>
      <c r="R235" s="37">
        <v>0</v>
      </c>
      <c r="S235" s="37">
        <v>0</v>
      </c>
    </row>
    <row r="236" spans="2:19">
      <c r="B236" s="6">
        <v>1979</v>
      </c>
      <c r="C236" s="37">
        <v>0</v>
      </c>
      <c r="D236" s="121">
        <v>0</v>
      </c>
      <c r="E236" s="121">
        <v>0</v>
      </c>
      <c r="F236" s="121">
        <v>0</v>
      </c>
      <c r="G236" s="121">
        <v>0</v>
      </c>
      <c r="H236" s="121">
        <v>0</v>
      </c>
      <c r="I236" s="121">
        <v>0</v>
      </c>
      <c r="J236" s="121">
        <v>0</v>
      </c>
      <c r="K236" s="121">
        <v>0</v>
      </c>
      <c r="L236" s="121">
        <v>0</v>
      </c>
      <c r="M236" s="121">
        <v>0</v>
      </c>
      <c r="N236" s="121">
        <v>0</v>
      </c>
      <c r="O236" s="37">
        <v>0</v>
      </c>
      <c r="P236" s="37">
        <v>0</v>
      </c>
      <c r="Q236" s="37">
        <v>0</v>
      </c>
      <c r="R236" s="37">
        <v>0</v>
      </c>
      <c r="S236" s="37">
        <v>0</v>
      </c>
    </row>
    <row r="237" spans="2:19">
      <c r="B237" s="6">
        <v>1978</v>
      </c>
      <c r="C237" s="37">
        <v>0</v>
      </c>
      <c r="D237" s="121">
        <v>0</v>
      </c>
      <c r="E237" s="121">
        <v>0</v>
      </c>
      <c r="F237" s="121">
        <v>0</v>
      </c>
      <c r="G237" s="121">
        <v>0</v>
      </c>
      <c r="H237" s="121">
        <v>0</v>
      </c>
      <c r="I237" s="121">
        <v>0</v>
      </c>
      <c r="J237" s="121">
        <v>0</v>
      </c>
      <c r="K237" s="121">
        <v>0</v>
      </c>
      <c r="L237" s="121">
        <v>0</v>
      </c>
      <c r="M237" s="121">
        <v>0</v>
      </c>
      <c r="N237" s="121">
        <v>0</v>
      </c>
      <c r="O237" s="37">
        <v>0</v>
      </c>
      <c r="P237" s="37">
        <v>0</v>
      </c>
      <c r="Q237" s="37">
        <v>0</v>
      </c>
      <c r="R237" s="37">
        <v>0</v>
      </c>
      <c r="S237" s="37">
        <v>0</v>
      </c>
    </row>
    <row r="238" spans="2:19">
      <c r="B238" s="6">
        <v>1977</v>
      </c>
      <c r="C238" s="37">
        <v>2556.9699999999998</v>
      </c>
      <c r="D238" s="121">
        <v>2556.9699999999998</v>
      </c>
      <c r="E238" s="121">
        <v>2556.9699999999998</v>
      </c>
      <c r="F238" s="121">
        <v>2556.9699999999998</v>
      </c>
      <c r="G238" s="121">
        <v>2556.9699999999998</v>
      </c>
      <c r="H238" s="121">
        <v>2556.9699999999998</v>
      </c>
      <c r="I238" s="121">
        <v>2556.9699999999998</v>
      </c>
      <c r="J238" s="121">
        <v>2556.9699999999998</v>
      </c>
      <c r="K238" s="121">
        <v>2556.9699999999998</v>
      </c>
      <c r="L238" s="121">
        <v>2556.9699999999998</v>
      </c>
      <c r="M238" s="121">
        <v>2556.9699999999998</v>
      </c>
      <c r="N238" s="121">
        <v>2556.9699999999998</v>
      </c>
      <c r="O238" s="37">
        <v>2556.9699999999998</v>
      </c>
      <c r="P238" s="37">
        <v>2556.9699999999998</v>
      </c>
      <c r="Q238" s="37">
        <v>2556.9699999999998</v>
      </c>
      <c r="R238" s="37">
        <v>2556.9699999999998</v>
      </c>
      <c r="S238" s="37">
        <v>2556.9699999999998</v>
      </c>
    </row>
    <row r="239" spans="2:19">
      <c r="B239" s="6">
        <v>1976</v>
      </c>
      <c r="C239" s="37">
        <v>0</v>
      </c>
      <c r="D239" s="121">
        <v>0</v>
      </c>
      <c r="E239" s="121">
        <v>0</v>
      </c>
      <c r="F239" s="121">
        <v>0</v>
      </c>
      <c r="G239" s="121">
        <v>0</v>
      </c>
      <c r="H239" s="121">
        <v>0</v>
      </c>
      <c r="I239" s="121">
        <v>0</v>
      </c>
      <c r="J239" s="121">
        <v>0</v>
      </c>
      <c r="K239" s="121">
        <v>0</v>
      </c>
      <c r="L239" s="121">
        <v>0</v>
      </c>
      <c r="M239" s="121">
        <v>0</v>
      </c>
      <c r="N239" s="121">
        <v>0</v>
      </c>
      <c r="O239" s="37">
        <v>0</v>
      </c>
      <c r="P239" s="37">
        <v>0</v>
      </c>
      <c r="Q239" s="37">
        <v>0</v>
      </c>
      <c r="R239" s="37">
        <v>0</v>
      </c>
      <c r="S239" s="37">
        <v>0</v>
      </c>
    </row>
    <row r="240" spans="2:19">
      <c r="B240" s="6">
        <v>1975</v>
      </c>
      <c r="C240" s="37">
        <v>0</v>
      </c>
      <c r="D240" s="121">
        <v>0</v>
      </c>
      <c r="E240" s="121">
        <v>0</v>
      </c>
      <c r="F240" s="121">
        <v>0</v>
      </c>
      <c r="G240" s="121">
        <v>0</v>
      </c>
      <c r="H240" s="121">
        <v>0</v>
      </c>
      <c r="I240" s="121">
        <v>0</v>
      </c>
      <c r="J240" s="121">
        <v>0</v>
      </c>
      <c r="K240" s="121">
        <v>0</v>
      </c>
      <c r="L240" s="121">
        <v>0</v>
      </c>
      <c r="M240" s="121">
        <v>0</v>
      </c>
      <c r="N240" s="121">
        <v>0</v>
      </c>
      <c r="O240" s="37">
        <v>0</v>
      </c>
      <c r="P240" s="37">
        <v>0</v>
      </c>
      <c r="Q240" s="37">
        <v>0</v>
      </c>
      <c r="R240" s="37">
        <v>0</v>
      </c>
      <c r="S240" s="37">
        <v>0</v>
      </c>
    </row>
    <row r="241" spans="2:19">
      <c r="B241" s="6">
        <v>1974</v>
      </c>
      <c r="C241" s="37">
        <v>8706.7900000000009</v>
      </c>
      <c r="D241" s="121">
        <v>8706.7900000000009</v>
      </c>
      <c r="E241" s="121">
        <v>8706.7900000000009</v>
      </c>
      <c r="F241" s="121">
        <v>8706.7900000000009</v>
      </c>
      <c r="G241" s="121">
        <v>8706.7900000000009</v>
      </c>
      <c r="H241" s="121">
        <v>8706.7900000000009</v>
      </c>
      <c r="I241" s="121">
        <v>8706.7900000000009</v>
      </c>
      <c r="J241" s="121">
        <v>8706.7900000000009</v>
      </c>
      <c r="K241" s="121">
        <v>8706.7900000000009</v>
      </c>
      <c r="L241" s="121">
        <v>8706.7900000000009</v>
      </c>
      <c r="M241" s="121">
        <v>8706.7900000000009</v>
      </c>
      <c r="N241" s="121">
        <v>8706.7900000000009</v>
      </c>
      <c r="O241" s="37">
        <v>8706.7900000000009</v>
      </c>
      <c r="P241" s="37">
        <v>8706.7900000000009</v>
      </c>
      <c r="Q241" s="37">
        <v>8706.7900000000009</v>
      </c>
      <c r="R241" s="37">
        <v>8706.7900000000009</v>
      </c>
      <c r="S241" s="37">
        <v>8706.7900000000009</v>
      </c>
    </row>
    <row r="242" spans="2:19">
      <c r="B242" s="6">
        <v>1973</v>
      </c>
      <c r="C242" s="37">
        <v>0</v>
      </c>
      <c r="D242" s="121">
        <v>0</v>
      </c>
      <c r="E242" s="121">
        <v>0</v>
      </c>
      <c r="F242" s="121">
        <v>0</v>
      </c>
      <c r="G242" s="121">
        <v>0</v>
      </c>
      <c r="H242" s="121">
        <v>0</v>
      </c>
      <c r="I242" s="121">
        <v>0</v>
      </c>
      <c r="J242" s="121">
        <v>0</v>
      </c>
      <c r="K242" s="121">
        <v>0</v>
      </c>
      <c r="L242" s="121">
        <v>0</v>
      </c>
      <c r="M242" s="121">
        <v>0</v>
      </c>
      <c r="N242" s="121">
        <v>0</v>
      </c>
      <c r="O242" s="37">
        <v>0</v>
      </c>
      <c r="P242" s="37">
        <v>0</v>
      </c>
      <c r="Q242" s="37">
        <v>0</v>
      </c>
      <c r="R242" s="37">
        <v>0</v>
      </c>
      <c r="S242" s="37">
        <v>0</v>
      </c>
    </row>
    <row r="243" spans="2:19">
      <c r="B243" s="6">
        <v>1972</v>
      </c>
      <c r="C243" s="37">
        <v>0</v>
      </c>
      <c r="D243" s="121">
        <v>0</v>
      </c>
      <c r="E243" s="121">
        <v>0</v>
      </c>
      <c r="F243" s="121">
        <v>0</v>
      </c>
      <c r="G243" s="121">
        <v>0</v>
      </c>
      <c r="H243" s="121">
        <v>0</v>
      </c>
      <c r="I243" s="121">
        <v>0</v>
      </c>
      <c r="J243" s="121">
        <v>0</v>
      </c>
      <c r="K243" s="121">
        <v>0</v>
      </c>
      <c r="L243" s="121">
        <v>0</v>
      </c>
      <c r="M243" s="121">
        <v>0</v>
      </c>
      <c r="N243" s="121">
        <v>0</v>
      </c>
      <c r="O243" s="37">
        <v>0</v>
      </c>
      <c r="P243" s="37">
        <v>0</v>
      </c>
      <c r="Q243" s="37">
        <v>0</v>
      </c>
      <c r="R243" s="37">
        <v>0</v>
      </c>
      <c r="S243" s="37">
        <v>0</v>
      </c>
    </row>
    <row r="244" spans="2:19">
      <c r="B244" s="6">
        <v>1971</v>
      </c>
      <c r="C244" s="37">
        <v>17713.2</v>
      </c>
      <c r="D244" s="121">
        <v>17713.2</v>
      </c>
      <c r="E244" s="121">
        <v>17713.2</v>
      </c>
      <c r="F244" s="121">
        <v>17713.2</v>
      </c>
      <c r="G244" s="121">
        <v>17713.2</v>
      </c>
      <c r="H244" s="121">
        <v>17713.2</v>
      </c>
      <c r="I244" s="121">
        <v>17713.2</v>
      </c>
      <c r="J244" s="121">
        <v>17713.2</v>
      </c>
      <c r="K244" s="121">
        <v>17713.2</v>
      </c>
      <c r="L244" s="121">
        <v>17713.2</v>
      </c>
      <c r="M244" s="121">
        <v>17713.2</v>
      </c>
      <c r="N244" s="121">
        <v>17713.2</v>
      </c>
      <c r="O244" s="37">
        <v>17713.2</v>
      </c>
      <c r="P244" s="37">
        <v>17713.2</v>
      </c>
      <c r="Q244" s="37">
        <v>17713.2</v>
      </c>
      <c r="R244" s="37">
        <v>0</v>
      </c>
      <c r="S244" s="37">
        <v>0</v>
      </c>
    </row>
    <row r="245" spans="2:19">
      <c r="B245" s="6">
        <v>1970</v>
      </c>
      <c r="C245" s="37">
        <v>0</v>
      </c>
      <c r="D245" s="121">
        <v>0</v>
      </c>
      <c r="E245" s="121">
        <v>0</v>
      </c>
      <c r="F245" s="121">
        <v>0</v>
      </c>
      <c r="G245" s="121">
        <v>0</v>
      </c>
      <c r="H245" s="121">
        <v>0</v>
      </c>
      <c r="I245" s="121">
        <v>0</v>
      </c>
      <c r="J245" s="121">
        <v>0</v>
      </c>
      <c r="K245" s="121">
        <v>0</v>
      </c>
      <c r="L245" s="121">
        <v>0</v>
      </c>
      <c r="M245" s="121">
        <v>0</v>
      </c>
      <c r="N245" s="121">
        <v>0</v>
      </c>
      <c r="O245" s="37">
        <v>0</v>
      </c>
      <c r="P245" s="37">
        <v>0</v>
      </c>
      <c r="Q245" s="37">
        <v>0</v>
      </c>
      <c r="R245" s="37">
        <v>0</v>
      </c>
      <c r="S245" s="37">
        <v>0</v>
      </c>
    </row>
    <row r="246" spans="2:19">
      <c r="B246" s="6">
        <v>1969</v>
      </c>
      <c r="C246" s="37">
        <v>0</v>
      </c>
      <c r="D246" s="121">
        <v>0</v>
      </c>
      <c r="E246" s="121">
        <v>0</v>
      </c>
      <c r="F246" s="121">
        <v>0</v>
      </c>
      <c r="G246" s="121">
        <v>0</v>
      </c>
      <c r="H246" s="121">
        <v>0</v>
      </c>
      <c r="I246" s="121">
        <v>0</v>
      </c>
      <c r="J246" s="121">
        <v>0</v>
      </c>
      <c r="K246" s="121">
        <v>0</v>
      </c>
      <c r="L246" s="121">
        <v>0</v>
      </c>
      <c r="M246" s="121">
        <v>0</v>
      </c>
      <c r="N246" s="121">
        <v>0</v>
      </c>
      <c r="O246" s="37">
        <v>0</v>
      </c>
      <c r="P246" s="37">
        <v>0</v>
      </c>
      <c r="Q246" s="37">
        <v>0</v>
      </c>
      <c r="R246" s="37">
        <v>0</v>
      </c>
      <c r="S246" s="37">
        <v>0</v>
      </c>
    </row>
    <row r="247" spans="2:19">
      <c r="B247" s="6">
        <v>1968</v>
      </c>
      <c r="C247" s="37">
        <v>0</v>
      </c>
      <c r="D247" s="121">
        <v>0</v>
      </c>
      <c r="E247" s="121">
        <v>0</v>
      </c>
      <c r="F247" s="121">
        <v>0</v>
      </c>
      <c r="G247" s="121">
        <v>0</v>
      </c>
      <c r="H247" s="121">
        <v>0</v>
      </c>
      <c r="I247" s="121">
        <v>0</v>
      </c>
      <c r="J247" s="121">
        <v>0</v>
      </c>
      <c r="K247" s="121">
        <v>0</v>
      </c>
      <c r="L247" s="121">
        <v>0</v>
      </c>
      <c r="M247" s="121">
        <v>0</v>
      </c>
      <c r="N247" s="121">
        <v>0</v>
      </c>
      <c r="O247" s="37">
        <v>0</v>
      </c>
      <c r="P247" s="37">
        <v>0</v>
      </c>
      <c r="Q247" s="37">
        <v>0</v>
      </c>
      <c r="R247" s="37">
        <v>0</v>
      </c>
      <c r="S247" s="37">
        <v>0</v>
      </c>
    </row>
    <row r="248" spans="2:19">
      <c r="B248" s="6">
        <v>1967</v>
      </c>
      <c r="C248" s="37">
        <v>0</v>
      </c>
      <c r="D248" s="121">
        <v>0</v>
      </c>
      <c r="E248" s="121">
        <v>0</v>
      </c>
      <c r="F248" s="121">
        <v>0</v>
      </c>
      <c r="G248" s="121">
        <v>0</v>
      </c>
      <c r="H248" s="121">
        <v>0</v>
      </c>
      <c r="I248" s="121">
        <v>0</v>
      </c>
      <c r="J248" s="121">
        <v>0</v>
      </c>
      <c r="K248" s="121">
        <v>0</v>
      </c>
      <c r="L248" s="121">
        <v>0</v>
      </c>
      <c r="M248" s="121">
        <v>0</v>
      </c>
      <c r="N248" s="121">
        <v>0</v>
      </c>
      <c r="O248" s="37">
        <v>0</v>
      </c>
      <c r="P248" s="37">
        <v>0</v>
      </c>
      <c r="Q248" s="37">
        <v>0</v>
      </c>
      <c r="R248" s="37">
        <v>0</v>
      </c>
      <c r="S248" s="37">
        <v>0</v>
      </c>
    </row>
    <row r="249" spans="2:19">
      <c r="B249" s="6">
        <v>1966</v>
      </c>
      <c r="C249" s="37">
        <v>3483.43</v>
      </c>
      <c r="D249" s="121">
        <v>3483.43</v>
      </c>
      <c r="E249" s="121">
        <v>3483.43</v>
      </c>
      <c r="F249" s="121">
        <v>3483.43</v>
      </c>
      <c r="G249" s="121">
        <v>3483.43</v>
      </c>
      <c r="H249" s="121">
        <v>3483.43</v>
      </c>
      <c r="I249" s="121">
        <v>3483.43</v>
      </c>
      <c r="J249" s="121">
        <v>3483.43</v>
      </c>
      <c r="K249" s="121">
        <v>3483.43</v>
      </c>
      <c r="L249" s="121">
        <v>3483.43</v>
      </c>
      <c r="M249" s="121">
        <v>0</v>
      </c>
      <c r="N249" s="121">
        <v>0</v>
      </c>
      <c r="O249" s="37">
        <v>0</v>
      </c>
      <c r="P249" s="37">
        <v>0</v>
      </c>
      <c r="Q249" s="37">
        <v>0</v>
      </c>
      <c r="R249" s="37">
        <v>0</v>
      </c>
      <c r="S249" s="37">
        <v>0</v>
      </c>
    </row>
    <row r="250" spans="2:19">
      <c r="B250" s="6">
        <v>1965</v>
      </c>
      <c r="C250" s="37">
        <v>0</v>
      </c>
      <c r="D250" s="121">
        <v>0</v>
      </c>
      <c r="E250" s="121">
        <v>0</v>
      </c>
      <c r="F250" s="121">
        <v>0</v>
      </c>
      <c r="G250" s="121">
        <v>0</v>
      </c>
      <c r="H250" s="121">
        <v>0</v>
      </c>
      <c r="I250" s="121">
        <v>0</v>
      </c>
      <c r="J250" s="121">
        <v>0</v>
      </c>
      <c r="K250" s="121">
        <v>0</v>
      </c>
      <c r="L250" s="121">
        <v>0</v>
      </c>
      <c r="M250" s="121">
        <v>0</v>
      </c>
      <c r="N250" s="121">
        <v>0</v>
      </c>
      <c r="O250" s="37">
        <v>0</v>
      </c>
      <c r="P250" s="37">
        <v>0</v>
      </c>
      <c r="Q250" s="37">
        <v>0</v>
      </c>
      <c r="R250" s="37">
        <v>0</v>
      </c>
      <c r="S250" s="37">
        <v>0</v>
      </c>
    </row>
    <row r="251" spans="2:19">
      <c r="B251" s="6">
        <v>1964</v>
      </c>
      <c r="C251" s="37">
        <v>0</v>
      </c>
      <c r="D251" s="121">
        <v>0</v>
      </c>
      <c r="E251" s="121">
        <v>0</v>
      </c>
      <c r="F251" s="121">
        <v>0</v>
      </c>
      <c r="G251" s="121">
        <v>0</v>
      </c>
      <c r="H251" s="121">
        <v>0</v>
      </c>
      <c r="I251" s="121">
        <v>0</v>
      </c>
      <c r="J251" s="121">
        <v>0</v>
      </c>
      <c r="K251" s="121">
        <v>0</v>
      </c>
      <c r="L251" s="121">
        <v>0</v>
      </c>
      <c r="M251" s="121">
        <v>0</v>
      </c>
      <c r="N251" s="121">
        <v>0</v>
      </c>
      <c r="O251" s="37">
        <v>0</v>
      </c>
      <c r="P251" s="37">
        <v>0</v>
      </c>
      <c r="Q251" s="37">
        <v>0</v>
      </c>
      <c r="R251" s="37">
        <v>0</v>
      </c>
      <c r="S251" s="37">
        <v>0</v>
      </c>
    </row>
    <row r="252" spans="2:19">
      <c r="B252" s="6">
        <v>1963</v>
      </c>
      <c r="C252" s="37">
        <v>8568.74</v>
      </c>
      <c r="D252" s="121">
        <v>8568.74</v>
      </c>
      <c r="E252" s="121">
        <v>8568.74</v>
      </c>
      <c r="F252" s="121">
        <v>8568.74</v>
      </c>
      <c r="G252" s="121">
        <v>8568.74</v>
      </c>
      <c r="H252" s="121">
        <v>8568.74</v>
      </c>
      <c r="I252" s="121">
        <v>8568.74</v>
      </c>
      <c r="J252" s="121">
        <v>0</v>
      </c>
      <c r="K252" s="121">
        <v>0</v>
      </c>
      <c r="L252" s="121">
        <v>0</v>
      </c>
      <c r="M252" s="121">
        <v>0</v>
      </c>
      <c r="N252" s="121">
        <v>0</v>
      </c>
      <c r="O252" s="37">
        <v>0</v>
      </c>
      <c r="P252" s="37">
        <v>0</v>
      </c>
      <c r="Q252" s="37">
        <v>0</v>
      </c>
      <c r="R252" s="37">
        <v>0</v>
      </c>
      <c r="S252" s="37">
        <v>0</v>
      </c>
    </row>
    <row r="253" spans="2:19">
      <c r="B253" s="6">
        <v>1962</v>
      </c>
      <c r="C253" s="37">
        <v>0</v>
      </c>
      <c r="D253" s="121">
        <v>0</v>
      </c>
      <c r="E253" s="121">
        <v>0</v>
      </c>
      <c r="F253" s="121">
        <v>0</v>
      </c>
      <c r="G253" s="121">
        <v>0</v>
      </c>
      <c r="H253" s="121">
        <v>0</v>
      </c>
      <c r="I253" s="121">
        <v>0</v>
      </c>
      <c r="J253" s="121">
        <v>0</v>
      </c>
      <c r="K253" s="121">
        <v>0</v>
      </c>
      <c r="L253" s="121">
        <v>0</v>
      </c>
      <c r="M253" s="121">
        <v>0</v>
      </c>
      <c r="N253" s="121">
        <v>0</v>
      </c>
      <c r="O253" s="37">
        <v>0</v>
      </c>
      <c r="P253" s="37">
        <v>0</v>
      </c>
      <c r="Q253" s="37">
        <v>0</v>
      </c>
      <c r="R253" s="37">
        <v>0</v>
      </c>
      <c r="S253" s="37">
        <v>0</v>
      </c>
    </row>
    <row r="254" spans="2:19">
      <c r="B254" s="6">
        <v>1961</v>
      </c>
      <c r="C254" s="37">
        <v>0</v>
      </c>
      <c r="D254" s="121">
        <v>0</v>
      </c>
      <c r="E254" s="121">
        <v>0</v>
      </c>
      <c r="F254" s="121">
        <v>0</v>
      </c>
      <c r="G254" s="121">
        <v>0</v>
      </c>
      <c r="H254" s="121">
        <v>0</v>
      </c>
      <c r="I254" s="121">
        <v>0</v>
      </c>
      <c r="J254" s="121">
        <v>0</v>
      </c>
      <c r="K254" s="121">
        <v>0</v>
      </c>
      <c r="L254" s="121">
        <v>0</v>
      </c>
      <c r="M254" s="121">
        <v>0</v>
      </c>
      <c r="N254" s="121">
        <v>0</v>
      </c>
      <c r="O254" s="37">
        <v>0</v>
      </c>
      <c r="P254" s="37">
        <v>0</v>
      </c>
      <c r="Q254" s="37">
        <v>0</v>
      </c>
      <c r="R254" s="37">
        <v>0</v>
      </c>
      <c r="S254" s="37"/>
    </row>
    <row r="255" spans="2:19">
      <c r="B255" s="6">
        <v>1960</v>
      </c>
      <c r="C255" s="37">
        <v>0</v>
      </c>
      <c r="D255" s="121">
        <v>0</v>
      </c>
      <c r="E255" s="121">
        <v>0</v>
      </c>
      <c r="F255" s="121">
        <v>0</v>
      </c>
      <c r="G255" s="121">
        <v>0</v>
      </c>
      <c r="H255" s="121">
        <v>0</v>
      </c>
      <c r="I255" s="121">
        <v>0</v>
      </c>
      <c r="J255" s="121">
        <v>0</v>
      </c>
      <c r="K255" s="121">
        <v>0</v>
      </c>
      <c r="L255" s="121">
        <v>0</v>
      </c>
      <c r="M255" s="121">
        <v>0</v>
      </c>
      <c r="N255" s="121">
        <v>0</v>
      </c>
      <c r="O255" s="37">
        <v>0</v>
      </c>
      <c r="P255" s="37">
        <v>0</v>
      </c>
      <c r="Q255" s="37">
        <v>0</v>
      </c>
      <c r="R255" s="37"/>
      <c r="S255" s="37"/>
    </row>
    <row r="256" spans="2:19">
      <c r="B256" s="6">
        <v>1959</v>
      </c>
      <c r="C256" s="37">
        <v>5240.2299999999996</v>
      </c>
      <c r="D256" s="121">
        <v>5240.2299999999996</v>
      </c>
      <c r="E256" s="121">
        <v>5240.2299999999996</v>
      </c>
      <c r="F256" s="121">
        <v>0</v>
      </c>
      <c r="G256" s="121">
        <v>0</v>
      </c>
      <c r="H256" s="121">
        <v>0</v>
      </c>
      <c r="I256" s="121">
        <v>0</v>
      </c>
      <c r="J256" s="121">
        <v>0</v>
      </c>
      <c r="K256" s="121">
        <v>0</v>
      </c>
      <c r="L256" s="121">
        <v>0</v>
      </c>
      <c r="M256" s="121">
        <v>0</v>
      </c>
      <c r="N256" s="121">
        <v>0</v>
      </c>
      <c r="O256" s="37">
        <v>0</v>
      </c>
      <c r="P256" s="37">
        <v>0</v>
      </c>
      <c r="Q256" s="37"/>
      <c r="R256" s="37"/>
      <c r="S256" s="37"/>
    </row>
    <row r="257" spans="2:19">
      <c r="B257" s="6">
        <v>1958</v>
      </c>
      <c r="C257" s="37">
        <v>0</v>
      </c>
      <c r="D257" s="121">
        <v>0</v>
      </c>
      <c r="E257" s="121">
        <v>0</v>
      </c>
      <c r="F257" s="121">
        <v>0</v>
      </c>
      <c r="G257" s="121">
        <v>0</v>
      </c>
      <c r="H257" s="121">
        <v>0</v>
      </c>
      <c r="I257" s="121">
        <v>0</v>
      </c>
      <c r="J257" s="121">
        <v>0</v>
      </c>
      <c r="K257" s="121">
        <v>0</v>
      </c>
      <c r="L257" s="121">
        <v>0</v>
      </c>
      <c r="M257" s="121">
        <v>0</v>
      </c>
      <c r="N257" s="121">
        <v>0</v>
      </c>
      <c r="O257" s="37">
        <v>0</v>
      </c>
      <c r="P257" s="37"/>
      <c r="Q257" s="37"/>
      <c r="R257" s="37"/>
      <c r="S257" s="37"/>
    </row>
    <row r="258" spans="2:19">
      <c r="B258" s="6">
        <v>1957</v>
      </c>
      <c r="C258" s="37">
        <v>10577.1</v>
      </c>
      <c r="D258" s="121">
        <v>0</v>
      </c>
      <c r="E258" s="121">
        <v>0</v>
      </c>
      <c r="F258" s="121">
        <v>0</v>
      </c>
      <c r="G258" s="121">
        <v>0</v>
      </c>
      <c r="H258" s="121">
        <v>0</v>
      </c>
      <c r="I258" s="121">
        <v>0</v>
      </c>
      <c r="J258" s="121">
        <v>0</v>
      </c>
      <c r="K258" s="121">
        <v>0</v>
      </c>
      <c r="L258" s="121">
        <v>0</v>
      </c>
      <c r="M258" s="121">
        <v>0</v>
      </c>
      <c r="N258" s="121">
        <v>0</v>
      </c>
      <c r="O258" s="37"/>
      <c r="P258" s="37"/>
      <c r="Q258" s="37"/>
      <c r="R258" s="37"/>
      <c r="S258" s="37"/>
    </row>
    <row r="259" spans="2:19">
      <c r="B259" s="6">
        <v>1956</v>
      </c>
      <c r="C259" s="37">
        <v>0</v>
      </c>
      <c r="D259" s="121">
        <v>0</v>
      </c>
      <c r="E259" s="121">
        <v>0</v>
      </c>
      <c r="F259" s="121">
        <v>0</v>
      </c>
      <c r="G259" s="121">
        <v>0</v>
      </c>
      <c r="H259" s="121">
        <v>0</v>
      </c>
      <c r="I259" s="121">
        <v>0</v>
      </c>
      <c r="J259" s="121">
        <v>0</v>
      </c>
      <c r="K259" s="121">
        <v>0</v>
      </c>
      <c r="L259" s="121">
        <v>0</v>
      </c>
      <c r="M259" s="121">
        <v>0</v>
      </c>
      <c r="N259" s="37"/>
      <c r="O259" s="37"/>
      <c r="P259" s="37"/>
      <c r="Q259" s="37"/>
      <c r="R259" s="37"/>
      <c r="S259" s="37"/>
    </row>
    <row r="260" spans="2:19">
      <c r="B260" s="6">
        <v>1955</v>
      </c>
      <c r="C260" s="37">
        <v>0</v>
      </c>
      <c r="D260" s="121">
        <v>0</v>
      </c>
      <c r="E260" s="121">
        <v>0</v>
      </c>
      <c r="F260" s="121">
        <v>0</v>
      </c>
      <c r="G260" s="121">
        <v>0</v>
      </c>
      <c r="H260" s="121">
        <v>0</v>
      </c>
      <c r="I260" s="121">
        <v>0</v>
      </c>
      <c r="J260" s="121">
        <v>0</v>
      </c>
      <c r="K260" s="121">
        <v>0</v>
      </c>
      <c r="L260" s="121">
        <v>0</v>
      </c>
      <c r="M260" s="37"/>
      <c r="N260" s="37"/>
      <c r="O260" s="37"/>
      <c r="P260" s="37"/>
      <c r="Q260" s="37"/>
      <c r="R260" s="37"/>
      <c r="S260" s="37"/>
    </row>
    <row r="261" spans="2:19">
      <c r="B261" s="6">
        <v>1954</v>
      </c>
      <c r="C261" s="37">
        <v>0</v>
      </c>
      <c r="D261" s="121">
        <v>0</v>
      </c>
      <c r="E261" s="121">
        <v>0</v>
      </c>
      <c r="F261" s="121">
        <v>0</v>
      </c>
      <c r="G261" s="121">
        <v>0</v>
      </c>
      <c r="H261" s="121">
        <v>0</v>
      </c>
      <c r="I261" s="121">
        <v>0</v>
      </c>
      <c r="J261" s="121">
        <v>0</v>
      </c>
      <c r="K261" s="121">
        <v>0</v>
      </c>
      <c r="L261" s="37"/>
      <c r="M261" s="37"/>
      <c r="N261" s="37"/>
      <c r="O261" s="37"/>
      <c r="P261" s="37"/>
      <c r="Q261" s="37"/>
      <c r="R261" s="37"/>
      <c r="S261" s="37"/>
    </row>
    <row r="262" spans="2:19">
      <c r="B262" s="6">
        <v>1953</v>
      </c>
      <c r="C262" s="37">
        <v>0</v>
      </c>
      <c r="D262" s="121">
        <v>0</v>
      </c>
      <c r="E262" s="121">
        <v>0</v>
      </c>
      <c r="F262" s="121">
        <v>0</v>
      </c>
      <c r="G262" s="121">
        <v>0</v>
      </c>
      <c r="H262" s="121">
        <v>0</v>
      </c>
      <c r="I262" s="121">
        <v>0</v>
      </c>
      <c r="J262" s="121">
        <v>0</v>
      </c>
      <c r="K262" s="37"/>
      <c r="L262" s="37"/>
      <c r="M262" s="37"/>
      <c r="N262" s="37"/>
      <c r="O262" s="37"/>
      <c r="P262" s="37"/>
      <c r="Q262" s="37"/>
      <c r="R262" s="37"/>
      <c r="S262" s="37"/>
    </row>
    <row r="263" spans="2:19">
      <c r="B263" s="6">
        <v>1952</v>
      </c>
      <c r="C263" s="37">
        <v>0</v>
      </c>
      <c r="D263" s="121">
        <v>0</v>
      </c>
      <c r="E263" s="121">
        <v>0</v>
      </c>
      <c r="F263" s="121">
        <v>0</v>
      </c>
      <c r="G263" s="121">
        <v>0</v>
      </c>
      <c r="H263" s="121">
        <v>0</v>
      </c>
      <c r="I263" s="121">
        <v>0</v>
      </c>
      <c r="J263" s="37"/>
      <c r="K263" s="37"/>
      <c r="L263" s="37"/>
      <c r="M263" s="37"/>
      <c r="N263" s="37"/>
      <c r="O263" s="37"/>
      <c r="P263" s="37"/>
      <c r="Q263" s="37"/>
      <c r="R263" s="37"/>
      <c r="S263" s="37"/>
    </row>
    <row r="264" spans="2:19">
      <c r="B264" s="6">
        <v>1951</v>
      </c>
      <c r="C264" s="37">
        <v>0</v>
      </c>
      <c r="D264" s="121">
        <v>0</v>
      </c>
      <c r="E264" s="121">
        <v>0</v>
      </c>
      <c r="F264" s="121">
        <v>0</v>
      </c>
      <c r="G264" s="121">
        <v>0</v>
      </c>
      <c r="H264" s="121">
        <v>0</v>
      </c>
      <c r="I264" s="37"/>
      <c r="J264" s="37"/>
      <c r="K264" s="37"/>
      <c r="L264" s="37"/>
      <c r="M264" s="37"/>
      <c r="N264" s="37"/>
      <c r="O264" s="37"/>
      <c r="P264" s="37"/>
      <c r="Q264" s="37"/>
      <c r="R264" s="37"/>
      <c r="S264" s="37"/>
    </row>
    <row r="265" spans="2:19">
      <c r="B265" s="6">
        <v>1950</v>
      </c>
      <c r="C265" s="37">
        <v>0</v>
      </c>
      <c r="D265" s="121">
        <v>0</v>
      </c>
      <c r="E265" s="121">
        <v>0</v>
      </c>
      <c r="F265" s="121">
        <v>0</v>
      </c>
      <c r="G265" s="121">
        <v>0</v>
      </c>
      <c r="H265" s="37"/>
      <c r="I265" s="37"/>
      <c r="J265" s="37"/>
      <c r="K265" s="37"/>
      <c r="L265" s="37"/>
      <c r="M265" s="37"/>
      <c r="N265" s="37"/>
      <c r="O265" s="37"/>
      <c r="P265" s="37"/>
      <c r="Q265" s="37"/>
      <c r="R265" s="37"/>
      <c r="S265" s="37"/>
    </row>
    <row r="266" spans="2:19">
      <c r="B266" s="6">
        <v>1949</v>
      </c>
      <c r="C266" s="37">
        <v>0</v>
      </c>
      <c r="D266" s="121">
        <v>0</v>
      </c>
      <c r="E266" s="121">
        <v>0</v>
      </c>
      <c r="F266" s="121">
        <v>0</v>
      </c>
      <c r="G266" s="37"/>
      <c r="H266" s="37"/>
      <c r="I266" s="37"/>
      <c r="J266" s="37"/>
      <c r="K266" s="37"/>
      <c r="L266" s="37"/>
      <c r="M266" s="37"/>
      <c r="N266" s="37"/>
      <c r="O266" s="37"/>
      <c r="P266" s="37"/>
      <c r="Q266" s="37"/>
      <c r="R266" s="37"/>
      <c r="S266" s="37"/>
    </row>
    <row r="267" spans="2:19">
      <c r="B267" s="6">
        <v>1948</v>
      </c>
      <c r="C267" s="37">
        <v>0</v>
      </c>
      <c r="D267" s="121">
        <v>0</v>
      </c>
      <c r="E267" s="121">
        <v>0</v>
      </c>
      <c r="F267" s="37"/>
      <c r="G267" s="37"/>
      <c r="H267" s="37"/>
      <c r="I267" s="37"/>
      <c r="J267" s="37"/>
      <c r="K267" s="37"/>
      <c r="L267" s="37"/>
      <c r="M267" s="37"/>
      <c r="N267" s="37"/>
      <c r="O267" s="37"/>
      <c r="P267" s="37"/>
      <c r="Q267" s="37"/>
      <c r="R267" s="37"/>
      <c r="S267" s="37"/>
    </row>
    <row r="268" spans="2:19">
      <c r="B268" s="6">
        <v>1947</v>
      </c>
      <c r="C268" s="37">
        <v>0</v>
      </c>
      <c r="D268" s="121">
        <v>0</v>
      </c>
      <c r="E268" s="37"/>
      <c r="F268" s="37"/>
      <c r="G268" s="37"/>
      <c r="H268" s="37"/>
      <c r="I268" s="37"/>
      <c r="J268" s="37"/>
      <c r="K268" s="37"/>
      <c r="L268" s="37"/>
      <c r="M268" s="37"/>
      <c r="N268" s="37"/>
      <c r="O268" s="37"/>
      <c r="P268" s="37"/>
      <c r="Q268" s="37"/>
      <c r="R268" s="37"/>
      <c r="S268" s="37"/>
    </row>
    <row r="269" spans="2:19">
      <c r="B269" s="6">
        <v>1946</v>
      </c>
      <c r="C269" s="37">
        <v>0</v>
      </c>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655509.92999999993</v>
      </c>
      <c r="D286" s="8">
        <f>SUM(D208:D285)</f>
        <v>644932.82999999996</v>
      </c>
      <c r="E286" s="8">
        <f>SUM(E207:E285)</f>
        <v>644932.82999999996</v>
      </c>
      <c r="F286" s="8">
        <f>SUM(F206:F285)</f>
        <v>639692.6</v>
      </c>
      <c r="G286" s="8">
        <f>SUM(G205:G285)</f>
        <v>639692.6</v>
      </c>
      <c r="H286" s="8">
        <f>SUM(H199:H285)</f>
        <v>639692.6</v>
      </c>
      <c r="I286" s="8">
        <f>SUM(I199:I285)</f>
        <v>639692.6</v>
      </c>
      <c r="J286" s="8">
        <f t="shared" ref="J286:L286" si="2">SUM(J199:J285)</f>
        <v>631123.86</v>
      </c>
      <c r="K286" s="8">
        <f>SUM(K199:K285)</f>
        <v>631123.86</v>
      </c>
      <c r="L286" s="8">
        <f t="shared" si="2"/>
        <v>638617.21</v>
      </c>
      <c r="M286" s="8">
        <f>SUM(M199:M285)</f>
        <v>635028.52999999991</v>
      </c>
      <c r="N286" s="11">
        <f>SUM(N194:N285)</f>
        <v>635001.06999999995</v>
      </c>
      <c r="O286" s="11">
        <f>SUM(O194:O285)</f>
        <v>635092.6</v>
      </c>
      <c r="P286" s="11">
        <f>SUM(P194:P285)</f>
        <v>683996.74</v>
      </c>
      <c r="Q286" s="11">
        <f>SUM(Q194:Q285)</f>
        <v>813950.3899999999</v>
      </c>
      <c r="R286" s="11">
        <f>SUM(R193:R285)</f>
        <v>827823.15999999992</v>
      </c>
      <c r="S286" s="11">
        <f>SUM(S193:S285)</f>
        <v>830476.04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12278.96</v>
      </c>
      <c r="Q291" s="37">
        <v>12274.96</v>
      </c>
      <c r="R291" s="37">
        <v>12147.06</v>
      </c>
      <c r="S291" s="37">
        <v>12294.95</v>
      </c>
    </row>
    <row r="292" spans="1:19">
      <c r="A292" s="40"/>
      <c r="B292" s="6">
        <v>2018</v>
      </c>
      <c r="C292" s="36"/>
      <c r="D292" s="36"/>
      <c r="E292" s="36"/>
      <c r="F292" s="36"/>
      <c r="G292" s="36"/>
      <c r="H292" s="36"/>
      <c r="I292" s="36"/>
      <c r="J292" s="36"/>
      <c r="K292" s="36"/>
      <c r="L292" s="36"/>
      <c r="M292" s="36"/>
      <c r="N292" s="36"/>
      <c r="O292" s="37">
        <v>71391.28</v>
      </c>
      <c r="P292" s="37">
        <v>67336.179999999993</v>
      </c>
      <c r="Q292" s="37">
        <v>67314.289999999994</v>
      </c>
      <c r="R292" s="37">
        <v>66612.86</v>
      </c>
      <c r="S292" s="37">
        <v>67423.89</v>
      </c>
    </row>
    <row r="293" spans="1:19">
      <c r="A293" s="40"/>
      <c r="B293" s="6">
        <v>2017</v>
      </c>
      <c r="C293" s="36"/>
      <c r="D293" s="36"/>
      <c r="E293" s="36"/>
      <c r="F293" s="36"/>
      <c r="G293" s="36"/>
      <c r="H293" s="36"/>
      <c r="I293" s="36"/>
      <c r="J293" s="36"/>
      <c r="K293" s="36"/>
      <c r="L293" s="36"/>
      <c r="M293" s="36"/>
      <c r="N293" s="121">
        <v>6566.28</v>
      </c>
      <c r="O293" s="37">
        <v>6647.92</v>
      </c>
      <c r="P293" s="37">
        <v>6270.32</v>
      </c>
      <c r="Q293" s="37">
        <v>6268.28</v>
      </c>
      <c r="R293" s="37">
        <v>6202.96</v>
      </c>
      <c r="S293" s="37">
        <v>6278.48</v>
      </c>
    </row>
    <row r="294" spans="1:19">
      <c r="B294" s="6">
        <v>2016</v>
      </c>
      <c r="C294" s="36"/>
      <c r="D294" s="36"/>
      <c r="E294" s="36"/>
      <c r="F294" s="36"/>
      <c r="G294" s="36"/>
      <c r="H294" s="36"/>
      <c r="I294" s="36"/>
      <c r="J294" s="36"/>
      <c r="K294" s="36"/>
      <c r="L294" s="36"/>
      <c r="M294" s="121">
        <v>0</v>
      </c>
      <c r="N294" s="121">
        <v>0</v>
      </c>
      <c r="O294" s="37">
        <v>0</v>
      </c>
      <c r="P294" s="37">
        <v>0</v>
      </c>
      <c r="Q294" s="37">
        <v>0</v>
      </c>
      <c r="R294" s="37">
        <v>0</v>
      </c>
      <c r="S294" s="37">
        <v>0</v>
      </c>
    </row>
    <row r="295" spans="1:19">
      <c r="B295" s="6">
        <v>2015</v>
      </c>
      <c r="C295" s="36"/>
      <c r="D295" s="36"/>
      <c r="E295" s="36"/>
      <c r="F295" s="36"/>
      <c r="G295" s="36"/>
      <c r="H295" s="36"/>
      <c r="I295" s="36"/>
      <c r="J295" s="36"/>
      <c r="K295" s="36"/>
      <c r="L295" s="121">
        <v>0</v>
      </c>
      <c r="M295" s="121">
        <v>0</v>
      </c>
      <c r="N295" s="121">
        <v>0</v>
      </c>
      <c r="O295" s="37">
        <v>0</v>
      </c>
      <c r="P295" s="37">
        <v>0</v>
      </c>
      <c r="Q295" s="37">
        <v>0</v>
      </c>
      <c r="R295" s="37">
        <v>0</v>
      </c>
      <c r="S295" s="37">
        <v>0</v>
      </c>
    </row>
    <row r="296" spans="1:19">
      <c r="B296" s="6">
        <v>2014</v>
      </c>
      <c r="C296" s="36"/>
      <c r="D296" s="36"/>
      <c r="E296" s="36"/>
      <c r="F296" s="36"/>
      <c r="G296" s="36"/>
      <c r="H296" s="36"/>
      <c r="I296" s="36"/>
      <c r="J296" s="36"/>
      <c r="K296" s="121">
        <v>0</v>
      </c>
      <c r="L296" s="121">
        <v>0</v>
      </c>
      <c r="M296" s="121">
        <v>0</v>
      </c>
      <c r="N296" s="121">
        <v>0</v>
      </c>
      <c r="O296" s="37">
        <v>0</v>
      </c>
      <c r="P296" s="37">
        <v>0</v>
      </c>
      <c r="Q296" s="37">
        <v>0</v>
      </c>
      <c r="R296" s="37">
        <v>0</v>
      </c>
      <c r="S296" s="37">
        <v>0</v>
      </c>
    </row>
    <row r="297" spans="1:19">
      <c r="B297" s="6">
        <v>2013</v>
      </c>
      <c r="C297" s="36"/>
      <c r="D297" s="36"/>
      <c r="E297" s="36"/>
      <c r="F297" s="36"/>
      <c r="G297" s="36"/>
      <c r="H297" s="36"/>
      <c r="I297" s="36"/>
      <c r="J297" s="121">
        <v>0</v>
      </c>
      <c r="K297" s="121">
        <v>0</v>
      </c>
      <c r="L297" s="121">
        <v>0</v>
      </c>
      <c r="M297" s="121">
        <v>0</v>
      </c>
      <c r="N297" s="121">
        <v>0</v>
      </c>
      <c r="O297" s="37">
        <v>0</v>
      </c>
      <c r="P297" s="37">
        <v>0</v>
      </c>
      <c r="Q297" s="37">
        <v>0</v>
      </c>
      <c r="R297" s="37">
        <v>0</v>
      </c>
      <c r="S297" s="37">
        <v>0</v>
      </c>
    </row>
    <row r="298" spans="1:19">
      <c r="B298" s="6">
        <v>2012</v>
      </c>
      <c r="C298" s="36"/>
      <c r="D298" s="36"/>
      <c r="E298" s="36"/>
      <c r="F298" s="36"/>
      <c r="G298" s="36"/>
      <c r="H298" s="36"/>
      <c r="I298" s="121">
        <v>0</v>
      </c>
      <c r="J298" s="121">
        <v>0</v>
      </c>
      <c r="K298" s="121">
        <v>0</v>
      </c>
      <c r="L298" s="121">
        <v>0</v>
      </c>
      <c r="M298" s="121">
        <v>0</v>
      </c>
      <c r="N298" s="121">
        <v>0</v>
      </c>
      <c r="O298" s="37">
        <v>0</v>
      </c>
      <c r="P298" s="37">
        <v>0</v>
      </c>
      <c r="Q298" s="37">
        <v>0</v>
      </c>
      <c r="R298" s="37">
        <v>0</v>
      </c>
      <c r="S298" s="37">
        <v>0</v>
      </c>
    </row>
    <row r="299" spans="1:19">
      <c r="B299" s="6">
        <v>2011</v>
      </c>
      <c r="C299" s="36"/>
      <c r="D299" s="36"/>
      <c r="E299" s="36"/>
      <c r="F299" s="36"/>
      <c r="G299" s="36"/>
      <c r="H299" s="121">
        <v>6155.37</v>
      </c>
      <c r="I299" s="121">
        <v>6155.37</v>
      </c>
      <c r="J299" s="121">
        <v>6155.37</v>
      </c>
      <c r="K299" s="121">
        <v>6155.37</v>
      </c>
      <c r="L299" s="121">
        <v>6155.37</v>
      </c>
      <c r="M299" s="121">
        <v>6068.91</v>
      </c>
      <c r="N299" s="121">
        <v>6046.36</v>
      </c>
      <c r="O299" s="37">
        <v>6121.54</v>
      </c>
      <c r="P299" s="37">
        <v>5773.83</v>
      </c>
      <c r="Q299" s="37">
        <v>5771.95</v>
      </c>
      <c r="R299" s="37">
        <v>5711.81</v>
      </c>
      <c r="S299" s="37">
        <v>5781.35</v>
      </c>
    </row>
    <row r="300" spans="1:19">
      <c r="B300" s="6">
        <v>2010</v>
      </c>
      <c r="C300" s="36"/>
      <c r="D300" s="36"/>
      <c r="E300" s="36"/>
      <c r="F300" s="36"/>
      <c r="G300" s="121">
        <v>0</v>
      </c>
      <c r="H300" s="121">
        <v>0</v>
      </c>
      <c r="I300" s="121">
        <v>0</v>
      </c>
      <c r="J300" s="121">
        <v>0</v>
      </c>
      <c r="K300" s="121">
        <v>0</v>
      </c>
      <c r="L300" s="121">
        <v>0</v>
      </c>
      <c r="M300" s="121">
        <v>0</v>
      </c>
      <c r="N300" s="121">
        <v>0</v>
      </c>
      <c r="O300" s="37">
        <v>0</v>
      </c>
      <c r="P300" s="37">
        <v>0</v>
      </c>
      <c r="Q300" s="37">
        <v>0</v>
      </c>
      <c r="R300" s="37">
        <v>0</v>
      </c>
      <c r="S300" s="37">
        <v>0</v>
      </c>
    </row>
    <row r="301" spans="1:19">
      <c r="B301" s="6">
        <v>2009</v>
      </c>
      <c r="C301" s="36"/>
      <c r="D301" s="36"/>
      <c r="E301" s="36"/>
      <c r="F301" s="121">
        <v>5750.87</v>
      </c>
      <c r="G301" s="121">
        <v>5750.87</v>
      </c>
      <c r="H301" s="121">
        <v>6199.51</v>
      </c>
      <c r="I301" s="121">
        <v>6199.51</v>
      </c>
      <c r="J301" s="121">
        <v>6199.51</v>
      </c>
      <c r="K301" s="121">
        <v>6199.51</v>
      </c>
      <c r="L301" s="121">
        <v>6199.51</v>
      </c>
      <c r="M301" s="121">
        <v>6112.43</v>
      </c>
      <c r="N301" s="121">
        <v>6089.72</v>
      </c>
      <c r="O301" s="37">
        <v>6165.43</v>
      </c>
      <c r="P301" s="37">
        <v>5815.23</v>
      </c>
      <c r="Q301" s="37">
        <v>5813.34</v>
      </c>
      <c r="R301" s="37">
        <v>5752.76</v>
      </c>
      <c r="S301" s="37">
        <v>5822.81</v>
      </c>
    </row>
    <row r="302" spans="1:19">
      <c r="B302" s="6">
        <v>2008</v>
      </c>
      <c r="C302" s="36"/>
      <c r="D302" s="36"/>
      <c r="E302" s="121">
        <v>0</v>
      </c>
      <c r="F302" s="121">
        <v>0</v>
      </c>
      <c r="G302" s="121">
        <v>0</v>
      </c>
      <c r="H302" s="121">
        <v>0</v>
      </c>
      <c r="I302" s="121">
        <v>0</v>
      </c>
      <c r="J302" s="121">
        <v>0</v>
      </c>
      <c r="K302" s="121">
        <v>0</v>
      </c>
      <c r="L302" s="121">
        <v>0</v>
      </c>
      <c r="M302" s="121">
        <v>0</v>
      </c>
      <c r="N302" s="121">
        <v>0</v>
      </c>
      <c r="O302" s="37">
        <v>0</v>
      </c>
      <c r="P302" s="37">
        <v>0</v>
      </c>
      <c r="Q302" s="37">
        <v>0</v>
      </c>
      <c r="R302" s="37">
        <v>0</v>
      </c>
      <c r="S302" s="37">
        <v>0</v>
      </c>
    </row>
    <row r="303" spans="1:19">
      <c r="B303" s="6">
        <v>2007</v>
      </c>
      <c r="C303" s="36"/>
      <c r="D303" s="121">
        <v>0</v>
      </c>
      <c r="E303" s="121">
        <v>0</v>
      </c>
      <c r="F303" s="121">
        <v>0</v>
      </c>
      <c r="G303" s="121">
        <v>0</v>
      </c>
      <c r="H303" s="121">
        <v>0</v>
      </c>
      <c r="I303" s="121">
        <v>0</v>
      </c>
      <c r="J303" s="121">
        <v>0</v>
      </c>
      <c r="K303" s="121">
        <v>0</v>
      </c>
      <c r="L303" s="121">
        <v>0</v>
      </c>
      <c r="M303" s="121">
        <v>0</v>
      </c>
      <c r="N303" s="121">
        <v>0</v>
      </c>
      <c r="O303" s="37">
        <v>0</v>
      </c>
      <c r="P303" s="37">
        <v>0</v>
      </c>
      <c r="Q303" s="37">
        <v>0</v>
      </c>
      <c r="R303" s="37">
        <v>0</v>
      </c>
      <c r="S303" s="37">
        <v>0</v>
      </c>
    </row>
    <row r="304" spans="1:19">
      <c r="B304" s="6">
        <v>2006</v>
      </c>
      <c r="C304" s="37">
        <v>0</v>
      </c>
      <c r="D304" s="121">
        <v>0</v>
      </c>
      <c r="E304" s="121">
        <v>0</v>
      </c>
      <c r="F304" s="121">
        <v>0</v>
      </c>
      <c r="G304" s="121">
        <v>0</v>
      </c>
      <c r="H304" s="121">
        <v>0</v>
      </c>
      <c r="I304" s="121">
        <v>0</v>
      </c>
      <c r="J304" s="121">
        <v>0</v>
      </c>
      <c r="K304" s="121">
        <v>0</v>
      </c>
      <c r="L304" s="121">
        <v>0</v>
      </c>
      <c r="M304" s="121">
        <v>0</v>
      </c>
      <c r="N304" s="121">
        <v>0</v>
      </c>
      <c r="O304" s="37">
        <v>0</v>
      </c>
      <c r="P304" s="37">
        <v>0</v>
      </c>
      <c r="Q304" s="37">
        <v>0</v>
      </c>
      <c r="R304" s="37">
        <v>0</v>
      </c>
      <c r="S304" s="37">
        <v>0</v>
      </c>
    </row>
    <row r="305" spans="2:19">
      <c r="B305" s="6">
        <v>2005</v>
      </c>
      <c r="C305" s="37">
        <v>0</v>
      </c>
      <c r="D305" s="121">
        <v>0</v>
      </c>
      <c r="E305" s="121">
        <v>0</v>
      </c>
      <c r="F305" s="121">
        <v>0</v>
      </c>
      <c r="G305" s="121">
        <v>0</v>
      </c>
      <c r="H305" s="121">
        <v>0</v>
      </c>
      <c r="I305" s="121">
        <v>0</v>
      </c>
      <c r="J305" s="121">
        <v>0</v>
      </c>
      <c r="K305" s="121">
        <v>0</v>
      </c>
      <c r="L305" s="121">
        <v>0</v>
      </c>
      <c r="M305" s="121">
        <v>0</v>
      </c>
      <c r="N305" s="121">
        <v>0</v>
      </c>
      <c r="O305" s="37">
        <v>0</v>
      </c>
      <c r="P305" s="37">
        <v>0</v>
      </c>
      <c r="Q305" s="37">
        <v>0</v>
      </c>
      <c r="R305" s="37">
        <v>0</v>
      </c>
      <c r="S305" s="37">
        <v>0</v>
      </c>
    </row>
    <row r="306" spans="2:19">
      <c r="B306" s="6">
        <v>2004</v>
      </c>
      <c r="C306" s="37">
        <v>0</v>
      </c>
      <c r="D306" s="121">
        <v>0</v>
      </c>
      <c r="E306" s="121">
        <v>0</v>
      </c>
      <c r="F306" s="121">
        <v>0</v>
      </c>
      <c r="G306" s="121">
        <v>0</v>
      </c>
      <c r="H306" s="121">
        <v>0</v>
      </c>
      <c r="I306" s="121">
        <v>0</v>
      </c>
      <c r="J306" s="121">
        <v>0</v>
      </c>
      <c r="K306" s="121">
        <v>0</v>
      </c>
      <c r="L306" s="121">
        <v>0</v>
      </c>
      <c r="M306" s="121">
        <v>0</v>
      </c>
      <c r="N306" s="121">
        <v>0</v>
      </c>
      <c r="O306" s="37">
        <v>0</v>
      </c>
      <c r="P306" s="37">
        <v>0</v>
      </c>
      <c r="Q306" s="37">
        <v>0</v>
      </c>
      <c r="R306" s="37">
        <v>0</v>
      </c>
      <c r="S306" s="37">
        <v>0</v>
      </c>
    </row>
    <row r="307" spans="2:19">
      <c r="B307" s="6">
        <v>2003</v>
      </c>
      <c r="C307" s="37">
        <v>0</v>
      </c>
      <c r="D307" s="121">
        <v>0</v>
      </c>
      <c r="E307" s="121">
        <v>0</v>
      </c>
      <c r="F307" s="121">
        <v>0</v>
      </c>
      <c r="G307" s="121">
        <v>0</v>
      </c>
      <c r="H307" s="121">
        <v>0</v>
      </c>
      <c r="I307" s="121">
        <v>0</v>
      </c>
      <c r="J307" s="121">
        <v>0</v>
      </c>
      <c r="K307" s="121">
        <v>0</v>
      </c>
      <c r="L307" s="121">
        <v>0</v>
      </c>
      <c r="M307" s="121">
        <v>0</v>
      </c>
      <c r="N307" s="121">
        <v>0</v>
      </c>
      <c r="O307" s="37">
        <v>0</v>
      </c>
      <c r="P307" s="37">
        <v>0</v>
      </c>
      <c r="Q307" s="37">
        <v>0</v>
      </c>
      <c r="R307" s="37">
        <v>0</v>
      </c>
      <c r="S307" s="37">
        <v>0</v>
      </c>
    </row>
    <row r="308" spans="2:19">
      <c r="B308" s="6">
        <v>2002</v>
      </c>
      <c r="C308" s="37">
        <v>0</v>
      </c>
      <c r="D308" s="121">
        <v>0</v>
      </c>
      <c r="E308" s="121">
        <v>0</v>
      </c>
      <c r="F308" s="121">
        <v>0</v>
      </c>
      <c r="G308" s="121">
        <v>0</v>
      </c>
      <c r="H308" s="121">
        <v>0</v>
      </c>
      <c r="I308" s="121">
        <v>0</v>
      </c>
      <c r="J308" s="121">
        <v>0</v>
      </c>
      <c r="K308" s="121">
        <v>0</v>
      </c>
      <c r="L308" s="121">
        <v>0</v>
      </c>
      <c r="M308" s="121">
        <v>0</v>
      </c>
      <c r="N308" s="121">
        <v>0</v>
      </c>
      <c r="O308" s="37">
        <v>0</v>
      </c>
      <c r="P308" s="37">
        <v>0</v>
      </c>
      <c r="Q308" s="37">
        <v>0</v>
      </c>
      <c r="R308" s="37">
        <v>0</v>
      </c>
      <c r="S308" s="37">
        <v>0</v>
      </c>
    </row>
    <row r="309" spans="2:19">
      <c r="B309" s="6">
        <v>2001</v>
      </c>
      <c r="C309" s="37">
        <v>0</v>
      </c>
      <c r="D309" s="121">
        <v>0</v>
      </c>
      <c r="E309" s="121">
        <v>0</v>
      </c>
      <c r="F309" s="121">
        <v>0</v>
      </c>
      <c r="G309" s="121">
        <v>0</v>
      </c>
      <c r="H309" s="121">
        <v>0</v>
      </c>
      <c r="I309" s="121">
        <v>0</v>
      </c>
      <c r="J309" s="121">
        <v>0</v>
      </c>
      <c r="K309" s="121">
        <v>0</v>
      </c>
      <c r="L309" s="121">
        <v>0</v>
      </c>
      <c r="M309" s="121">
        <v>0</v>
      </c>
      <c r="N309" s="121">
        <v>0</v>
      </c>
      <c r="O309" s="37">
        <v>0</v>
      </c>
      <c r="P309" s="37">
        <v>0</v>
      </c>
      <c r="Q309" s="37">
        <v>0</v>
      </c>
      <c r="R309" s="37">
        <v>0</v>
      </c>
      <c r="S309" s="37">
        <v>0</v>
      </c>
    </row>
    <row r="310" spans="2:19">
      <c r="B310" s="6">
        <v>2000</v>
      </c>
      <c r="C310" s="37">
        <v>0</v>
      </c>
      <c r="D310" s="121">
        <v>0</v>
      </c>
      <c r="E310" s="121">
        <v>0</v>
      </c>
      <c r="F310" s="121">
        <v>0</v>
      </c>
      <c r="G310" s="121">
        <v>0</v>
      </c>
      <c r="H310" s="121">
        <v>0</v>
      </c>
      <c r="I310" s="121">
        <v>0</v>
      </c>
      <c r="J310" s="121">
        <v>0</v>
      </c>
      <c r="K310" s="121">
        <v>0</v>
      </c>
      <c r="L310" s="121">
        <v>0</v>
      </c>
      <c r="M310" s="121">
        <v>0</v>
      </c>
      <c r="N310" s="121">
        <v>0</v>
      </c>
      <c r="O310" s="37">
        <v>0</v>
      </c>
      <c r="P310" s="37">
        <v>0</v>
      </c>
      <c r="Q310" s="37">
        <v>0</v>
      </c>
      <c r="R310" s="37">
        <v>0</v>
      </c>
      <c r="S310" s="37">
        <v>0</v>
      </c>
    </row>
    <row r="311" spans="2:19">
      <c r="B311" s="6">
        <v>1999</v>
      </c>
      <c r="C311" s="37">
        <v>16595.82</v>
      </c>
      <c r="D311" s="121">
        <v>16595.82</v>
      </c>
      <c r="E311" s="121">
        <v>16595.82</v>
      </c>
      <c r="F311" s="121">
        <v>16595.82</v>
      </c>
      <c r="G311" s="121">
        <v>16595.82</v>
      </c>
      <c r="H311" s="121">
        <v>17890.490000000002</v>
      </c>
      <c r="I311" s="121">
        <v>17890.490000000002</v>
      </c>
      <c r="J311" s="121">
        <v>17890.490000000002</v>
      </c>
      <c r="K311" s="121">
        <v>17890.490000000002</v>
      </c>
      <c r="L311" s="121">
        <v>17890.490000000002</v>
      </c>
      <c r="M311" s="121">
        <v>17639.2</v>
      </c>
      <c r="N311" s="121">
        <v>17573.650000000001</v>
      </c>
      <c r="O311" s="37">
        <v>17792.16</v>
      </c>
      <c r="P311" s="37">
        <v>16781.55</v>
      </c>
      <c r="Q311" s="37">
        <v>16776.09</v>
      </c>
      <c r="R311" s="37">
        <v>16601.28</v>
      </c>
      <c r="S311" s="37">
        <v>16803.400000000001</v>
      </c>
    </row>
    <row r="312" spans="2:19">
      <c r="B312" s="6">
        <v>1998</v>
      </c>
      <c r="C312" s="37">
        <v>0</v>
      </c>
      <c r="D312" s="121">
        <v>0</v>
      </c>
      <c r="E312" s="121">
        <v>0</v>
      </c>
      <c r="F312" s="121">
        <v>0</v>
      </c>
      <c r="G312" s="121">
        <v>0</v>
      </c>
      <c r="H312" s="121">
        <v>0</v>
      </c>
      <c r="I312" s="121">
        <v>0</v>
      </c>
      <c r="J312" s="121">
        <v>0</v>
      </c>
      <c r="K312" s="121">
        <v>0</v>
      </c>
      <c r="L312" s="121">
        <v>0</v>
      </c>
      <c r="M312" s="121">
        <v>0</v>
      </c>
      <c r="N312" s="121">
        <v>0</v>
      </c>
      <c r="O312" s="37">
        <v>0</v>
      </c>
      <c r="P312" s="37">
        <v>0</v>
      </c>
      <c r="Q312" s="37">
        <v>0</v>
      </c>
      <c r="R312" s="37">
        <v>0</v>
      </c>
      <c r="S312" s="37">
        <v>0</v>
      </c>
    </row>
    <row r="313" spans="2:19">
      <c r="B313" s="6">
        <v>1997</v>
      </c>
      <c r="C313" s="37">
        <v>51549.37</v>
      </c>
      <c r="D313" s="121">
        <v>51549.37</v>
      </c>
      <c r="E313" s="121">
        <v>51549.37</v>
      </c>
      <c r="F313" s="121">
        <v>51549.37</v>
      </c>
      <c r="G313" s="121">
        <v>51549.37</v>
      </c>
      <c r="H313" s="121">
        <v>55570.83</v>
      </c>
      <c r="I313" s="121">
        <v>55570.83</v>
      </c>
      <c r="J313" s="121">
        <v>55570.83</v>
      </c>
      <c r="K313" s="121">
        <v>55570.83</v>
      </c>
      <c r="L313" s="121">
        <v>55570.83</v>
      </c>
      <c r="M313" s="121">
        <v>54790.29</v>
      </c>
      <c r="N313" s="121">
        <v>54586.68</v>
      </c>
      <c r="O313" s="37">
        <v>55265.41</v>
      </c>
      <c r="P313" s="37">
        <v>52126.29</v>
      </c>
      <c r="Q313" s="37">
        <v>52109.32</v>
      </c>
      <c r="R313" s="37">
        <v>51566.34</v>
      </c>
      <c r="S313" s="37">
        <v>52194.16</v>
      </c>
    </row>
    <row r="314" spans="2:19">
      <c r="B314" s="6">
        <v>1996</v>
      </c>
      <c r="C314" s="37">
        <v>0</v>
      </c>
      <c r="D314" s="121">
        <v>0</v>
      </c>
      <c r="E314" s="121">
        <v>0</v>
      </c>
      <c r="F314" s="121">
        <v>0</v>
      </c>
      <c r="G314" s="121">
        <v>0</v>
      </c>
      <c r="H314" s="121">
        <v>0</v>
      </c>
      <c r="I314" s="121">
        <v>0</v>
      </c>
      <c r="J314" s="121">
        <v>0</v>
      </c>
      <c r="K314" s="121">
        <v>0</v>
      </c>
      <c r="L314" s="121">
        <v>0</v>
      </c>
      <c r="M314" s="121">
        <v>0</v>
      </c>
      <c r="N314" s="121">
        <v>0</v>
      </c>
      <c r="O314" s="37">
        <v>0</v>
      </c>
      <c r="P314" s="37">
        <v>0</v>
      </c>
      <c r="Q314" s="37">
        <v>0</v>
      </c>
      <c r="R314" s="37">
        <v>0</v>
      </c>
      <c r="S314" s="37">
        <v>0</v>
      </c>
    </row>
    <row r="315" spans="2:19">
      <c r="B315" s="6">
        <v>1995</v>
      </c>
      <c r="C315" s="37">
        <v>0</v>
      </c>
      <c r="D315" s="121">
        <v>0</v>
      </c>
      <c r="E315" s="121">
        <v>0</v>
      </c>
      <c r="F315" s="121">
        <v>0</v>
      </c>
      <c r="G315" s="121">
        <v>0</v>
      </c>
      <c r="H315" s="121">
        <v>0</v>
      </c>
      <c r="I315" s="121">
        <v>0</v>
      </c>
      <c r="J315" s="121">
        <v>0</v>
      </c>
      <c r="K315" s="121">
        <v>0</v>
      </c>
      <c r="L315" s="121">
        <v>0</v>
      </c>
      <c r="M315" s="121">
        <v>0</v>
      </c>
      <c r="N315" s="121">
        <v>0</v>
      </c>
      <c r="O315" s="37">
        <v>0</v>
      </c>
      <c r="P315" s="37">
        <v>0</v>
      </c>
      <c r="Q315" s="37">
        <v>0</v>
      </c>
      <c r="R315" s="37">
        <v>0</v>
      </c>
      <c r="S315" s="37">
        <v>0</v>
      </c>
    </row>
    <row r="316" spans="2:19">
      <c r="B316" s="6">
        <v>1994</v>
      </c>
      <c r="C316" s="37">
        <v>1863.96</v>
      </c>
      <c r="D316" s="121">
        <v>1863.96</v>
      </c>
      <c r="E316" s="121">
        <v>1863.96</v>
      </c>
      <c r="F316" s="121">
        <v>1863.96</v>
      </c>
      <c r="G316" s="121">
        <v>1863.96</v>
      </c>
      <c r="H316" s="121">
        <v>2009.38</v>
      </c>
      <c r="I316" s="121">
        <v>2009.38</v>
      </c>
      <c r="J316" s="121">
        <v>2009.38</v>
      </c>
      <c r="K316" s="121">
        <v>2009.38</v>
      </c>
      <c r="L316" s="121">
        <v>2009.38</v>
      </c>
      <c r="M316" s="121">
        <v>1981.15</v>
      </c>
      <c r="N316" s="121">
        <v>1973.79</v>
      </c>
      <c r="O316" s="37">
        <v>1998.33</v>
      </c>
      <c r="P316" s="37">
        <v>1884.83</v>
      </c>
      <c r="Q316" s="37">
        <v>1884.21</v>
      </c>
      <c r="R316" s="37">
        <v>1864.58</v>
      </c>
      <c r="S316" s="37">
        <v>1887.28</v>
      </c>
    </row>
    <row r="317" spans="2:19">
      <c r="B317" s="6">
        <v>1993</v>
      </c>
      <c r="C317" s="37">
        <v>48879.39</v>
      </c>
      <c r="D317" s="121">
        <v>48879.39</v>
      </c>
      <c r="E317" s="121">
        <v>48879.39</v>
      </c>
      <c r="F317" s="121">
        <v>48879.39</v>
      </c>
      <c r="G317" s="121">
        <v>48879.39</v>
      </c>
      <c r="H317" s="121">
        <v>52692.57</v>
      </c>
      <c r="I317" s="121">
        <v>52692.57</v>
      </c>
      <c r="J317" s="121">
        <v>52692.57</v>
      </c>
      <c r="K317" s="121">
        <v>52692.57</v>
      </c>
      <c r="L317" s="121">
        <v>52692.57</v>
      </c>
      <c r="M317" s="121">
        <v>51952.46</v>
      </c>
      <c r="N317" s="121">
        <v>51759.38</v>
      </c>
      <c r="O317" s="37">
        <v>52402.96</v>
      </c>
      <c r="P317" s="37">
        <v>49426.43</v>
      </c>
      <c r="Q317" s="37">
        <v>49410.34</v>
      </c>
      <c r="R317" s="37">
        <v>48895.48</v>
      </c>
      <c r="S317" s="37">
        <v>49490.79</v>
      </c>
    </row>
    <row r="318" spans="2:19">
      <c r="B318" s="6">
        <v>1992</v>
      </c>
      <c r="C318" s="37">
        <v>0</v>
      </c>
      <c r="D318" s="121">
        <v>0</v>
      </c>
      <c r="E318" s="121">
        <v>0</v>
      </c>
      <c r="F318" s="121">
        <v>0</v>
      </c>
      <c r="G318" s="121">
        <v>0</v>
      </c>
      <c r="H318" s="121">
        <v>0</v>
      </c>
      <c r="I318" s="121">
        <v>0</v>
      </c>
      <c r="J318" s="121">
        <v>0</v>
      </c>
      <c r="K318" s="121">
        <v>0</v>
      </c>
      <c r="L318" s="121">
        <v>0</v>
      </c>
      <c r="M318" s="121">
        <v>0</v>
      </c>
      <c r="N318" s="121">
        <v>0</v>
      </c>
      <c r="O318" s="37">
        <v>0</v>
      </c>
      <c r="P318" s="37">
        <v>0</v>
      </c>
      <c r="Q318" s="37">
        <v>0</v>
      </c>
      <c r="R318" s="37">
        <v>0</v>
      </c>
      <c r="S318" s="37">
        <v>0</v>
      </c>
    </row>
    <row r="319" spans="2:19">
      <c r="B319" s="6">
        <v>1991</v>
      </c>
      <c r="C319" s="37">
        <v>0</v>
      </c>
      <c r="D319" s="121">
        <v>0</v>
      </c>
      <c r="E319" s="121">
        <v>0</v>
      </c>
      <c r="F319" s="121">
        <v>0</v>
      </c>
      <c r="G319" s="121">
        <v>0</v>
      </c>
      <c r="H319" s="121">
        <v>0</v>
      </c>
      <c r="I319" s="121">
        <v>0</v>
      </c>
      <c r="J319" s="121">
        <v>0</v>
      </c>
      <c r="K319" s="121">
        <v>0</v>
      </c>
      <c r="L319" s="121">
        <v>0</v>
      </c>
      <c r="M319" s="121">
        <v>0</v>
      </c>
      <c r="N319" s="121">
        <v>0</v>
      </c>
      <c r="O319" s="37">
        <v>0</v>
      </c>
      <c r="P319" s="37">
        <v>0</v>
      </c>
      <c r="Q319" s="37">
        <v>0</v>
      </c>
      <c r="R319" s="37">
        <v>0</v>
      </c>
      <c r="S319" s="37">
        <v>0</v>
      </c>
    </row>
    <row r="320" spans="2:19">
      <c r="B320" s="6">
        <v>1990</v>
      </c>
      <c r="C320" s="37">
        <v>355534.8</v>
      </c>
      <c r="D320" s="121">
        <v>355534.8</v>
      </c>
      <c r="E320" s="121">
        <v>355495.58</v>
      </c>
      <c r="F320" s="121">
        <v>351763.91</v>
      </c>
      <c r="G320" s="121">
        <v>351763.91</v>
      </c>
      <c r="H320" s="121">
        <v>379205.66</v>
      </c>
      <c r="I320" s="121">
        <v>379205.66</v>
      </c>
      <c r="J320" s="121">
        <v>379205.66</v>
      </c>
      <c r="K320" s="121">
        <v>379205.66</v>
      </c>
      <c r="L320" s="121">
        <v>379205.66</v>
      </c>
      <c r="M320" s="121">
        <v>373879.41</v>
      </c>
      <c r="N320" s="121">
        <v>372489.96</v>
      </c>
      <c r="O320" s="37">
        <v>377121.48</v>
      </c>
      <c r="P320" s="37">
        <v>345319.07</v>
      </c>
      <c r="Q320" s="37">
        <v>345206.67</v>
      </c>
      <c r="R320" s="37">
        <v>341609.59</v>
      </c>
      <c r="S320" s="37">
        <v>345768.71</v>
      </c>
    </row>
    <row r="321" spans="2:19">
      <c r="B321" s="6">
        <v>1989</v>
      </c>
      <c r="C321" s="37">
        <v>132513.51</v>
      </c>
      <c r="D321" s="121">
        <v>132513.51</v>
      </c>
      <c r="E321" s="121">
        <v>132513.51</v>
      </c>
      <c r="F321" s="121">
        <v>132513.51</v>
      </c>
      <c r="G321" s="121">
        <v>132513.51</v>
      </c>
      <c r="H321" s="121">
        <v>142851.14000000001</v>
      </c>
      <c r="I321" s="121">
        <v>142851.14000000001</v>
      </c>
      <c r="J321" s="121">
        <v>142851.14000000001</v>
      </c>
      <c r="K321" s="121">
        <v>142851.14000000001</v>
      </c>
      <c r="L321" s="121">
        <v>142851.14000000001</v>
      </c>
      <c r="M321" s="121">
        <v>140844.69</v>
      </c>
      <c r="N321" s="121">
        <v>140321.25</v>
      </c>
      <c r="O321" s="37">
        <v>142066.01</v>
      </c>
      <c r="P321" s="37">
        <v>116066.3</v>
      </c>
      <c r="Q321" s="37">
        <v>116028.52</v>
      </c>
      <c r="R321" s="37">
        <v>114819.48</v>
      </c>
      <c r="S321" s="37">
        <v>116217.42</v>
      </c>
    </row>
    <row r="322" spans="2:19">
      <c r="B322" s="6">
        <v>1988</v>
      </c>
      <c r="C322" s="37">
        <v>0</v>
      </c>
      <c r="D322" s="121">
        <v>0</v>
      </c>
      <c r="E322" s="121">
        <v>0</v>
      </c>
      <c r="F322" s="121">
        <v>0</v>
      </c>
      <c r="G322" s="121">
        <v>0</v>
      </c>
      <c r="H322" s="121">
        <v>0</v>
      </c>
      <c r="I322" s="121">
        <v>0</v>
      </c>
      <c r="J322" s="121">
        <v>0</v>
      </c>
      <c r="K322" s="121">
        <v>0</v>
      </c>
      <c r="L322" s="121">
        <v>0</v>
      </c>
      <c r="M322" s="121">
        <v>0</v>
      </c>
      <c r="N322" s="121">
        <v>0</v>
      </c>
      <c r="O322" s="37">
        <v>0</v>
      </c>
      <c r="P322" s="37">
        <v>0</v>
      </c>
      <c r="Q322" s="37">
        <v>0</v>
      </c>
      <c r="R322" s="37">
        <v>0</v>
      </c>
      <c r="S322" s="37">
        <v>0</v>
      </c>
    </row>
    <row r="323" spans="2:19">
      <c r="B323" s="6">
        <v>1987</v>
      </c>
      <c r="C323" s="37">
        <v>0</v>
      </c>
      <c r="D323" s="121">
        <v>0</v>
      </c>
      <c r="E323" s="121">
        <v>0</v>
      </c>
      <c r="F323" s="121">
        <v>0</v>
      </c>
      <c r="G323" s="121">
        <v>0</v>
      </c>
      <c r="H323" s="121">
        <v>0</v>
      </c>
      <c r="I323" s="121">
        <v>0</v>
      </c>
      <c r="J323" s="121">
        <v>0</v>
      </c>
      <c r="K323" s="121">
        <v>0</v>
      </c>
      <c r="L323" s="121">
        <v>0</v>
      </c>
      <c r="M323" s="121">
        <v>0</v>
      </c>
      <c r="N323" s="121">
        <v>0</v>
      </c>
      <c r="O323" s="37">
        <v>0</v>
      </c>
      <c r="P323" s="37">
        <v>0</v>
      </c>
      <c r="Q323" s="37">
        <v>0</v>
      </c>
      <c r="R323" s="37">
        <v>0</v>
      </c>
      <c r="S323" s="37">
        <v>0</v>
      </c>
    </row>
    <row r="324" spans="2:19">
      <c r="B324" s="6">
        <v>1986</v>
      </c>
      <c r="C324" s="37">
        <v>2641.24</v>
      </c>
      <c r="D324" s="121">
        <v>2641.24</v>
      </c>
      <c r="E324" s="121">
        <v>2641.24</v>
      </c>
      <c r="F324" s="121">
        <v>2641.24</v>
      </c>
      <c r="G324" s="121">
        <v>2641.24</v>
      </c>
      <c r="H324" s="121">
        <v>2847.29</v>
      </c>
      <c r="I324" s="121">
        <v>2847.29</v>
      </c>
      <c r="J324" s="121">
        <v>2847.29</v>
      </c>
      <c r="K324" s="121">
        <v>2847.29</v>
      </c>
      <c r="L324" s="121">
        <v>2847.29</v>
      </c>
      <c r="M324" s="121">
        <v>2807.3</v>
      </c>
      <c r="N324" s="121">
        <v>2796.86</v>
      </c>
      <c r="O324" s="37">
        <v>2831.64</v>
      </c>
      <c r="P324" s="37">
        <v>2670.8</v>
      </c>
      <c r="Q324" s="37">
        <v>2669.93</v>
      </c>
      <c r="R324" s="37">
        <v>2642.11</v>
      </c>
      <c r="S324" s="37">
        <v>2674.28</v>
      </c>
    </row>
    <row r="325" spans="2:19">
      <c r="B325" s="6">
        <v>1985</v>
      </c>
      <c r="C325" s="37">
        <v>0</v>
      </c>
      <c r="D325" s="121">
        <v>0</v>
      </c>
      <c r="E325" s="121">
        <v>0</v>
      </c>
      <c r="F325" s="121">
        <v>0</v>
      </c>
      <c r="G325" s="121">
        <v>0</v>
      </c>
      <c r="H325" s="121">
        <v>0</v>
      </c>
      <c r="I325" s="121">
        <v>0</v>
      </c>
      <c r="J325" s="121">
        <v>0</v>
      </c>
      <c r="K325" s="121">
        <v>0</v>
      </c>
      <c r="L325" s="121">
        <v>0</v>
      </c>
      <c r="M325" s="121">
        <v>0</v>
      </c>
      <c r="N325" s="121">
        <v>0</v>
      </c>
      <c r="O325" s="37">
        <v>0</v>
      </c>
      <c r="P325" s="37">
        <v>0</v>
      </c>
      <c r="Q325" s="37">
        <v>0</v>
      </c>
      <c r="R325" s="37">
        <v>0</v>
      </c>
      <c r="S325" s="37">
        <v>0</v>
      </c>
    </row>
    <row r="326" spans="2:19">
      <c r="B326" s="6">
        <v>1984</v>
      </c>
      <c r="C326" s="37">
        <v>0</v>
      </c>
      <c r="D326" s="121">
        <v>0</v>
      </c>
      <c r="E326" s="121">
        <v>0</v>
      </c>
      <c r="F326" s="121">
        <v>0</v>
      </c>
      <c r="G326" s="121">
        <v>0</v>
      </c>
      <c r="H326" s="121">
        <v>0</v>
      </c>
      <c r="I326" s="121">
        <v>0</v>
      </c>
      <c r="J326" s="121">
        <v>0</v>
      </c>
      <c r="K326" s="121">
        <v>0</v>
      </c>
      <c r="L326" s="121">
        <v>0</v>
      </c>
      <c r="M326" s="121">
        <v>0</v>
      </c>
      <c r="N326" s="121">
        <v>0</v>
      </c>
      <c r="O326" s="37">
        <v>0</v>
      </c>
      <c r="P326" s="37">
        <v>0</v>
      </c>
      <c r="Q326" s="37">
        <v>0</v>
      </c>
      <c r="R326" s="37">
        <v>0</v>
      </c>
      <c r="S326" s="37">
        <v>0</v>
      </c>
    </row>
    <row r="327" spans="2:19">
      <c r="B327" s="6">
        <v>1983</v>
      </c>
      <c r="C327" s="37">
        <v>0</v>
      </c>
      <c r="D327" s="121">
        <v>0</v>
      </c>
      <c r="E327" s="121">
        <v>0</v>
      </c>
      <c r="F327" s="121">
        <v>0</v>
      </c>
      <c r="G327" s="121">
        <v>0</v>
      </c>
      <c r="H327" s="121">
        <v>0</v>
      </c>
      <c r="I327" s="121">
        <v>0</v>
      </c>
      <c r="J327" s="121">
        <v>0</v>
      </c>
      <c r="K327" s="121">
        <v>0</v>
      </c>
      <c r="L327" s="121">
        <v>0</v>
      </c>
      <c r="M327" s="121">
        <v>0</v>
      </c>
      <c r="N327" s="121">
        <v>0</v>
      </c>
      <c r="O327" s="37">
        <v>0</v>
      </c>
      <c r="P327" s="37">
        <v>0</v>
      </c>
      <c r="Q327" s="37">
        <v>0</v>
      </c>
      <c r="R327" s="37">
        <v>0</v>
      </c>
      <c r="S327" s="37">
        <v>0</v>
      </c>
    </row>
    <row r="328" spans="2:19">
      <c r="B328" s="6">
        <v>1982</v>
      </c>
      <c r="C328" s="37">
        <v>0</v>
      </c>
      <c r="D328" s="121">
        <v>0</v>
      </c>
      <c r="E328" s="121">
        <v>0</v>
      </c>
      <c r="F328" s="121">
        <v>0</v>
      </c>
      <c r="G328" s="121">
        <v>0</v>
      </c>
      <c r="H328" s="121">
        <v>0</v>
      </c>
      <c r="I328" s="121">
        <v>0</v>
      </c>
      <c r="J328" s="121">
        <v>0</v>
      </c>
      <c r="K328" s="121">
        <v>0</v>
      </c>
      <c r="L328" s="121">
        <v>0</v>
      </c>
      <c r="M328" s="121">
        <v>0</v>
      </c>
      <c r="N328" s="121">
        <v>0</v>
      </c>
      <c r="O328" s="37">
        <v>0</v>
      </c>
      <c r="P328" s="37">
        <v>0</v>
      </c>
      <c r="Q328" s="37">
        <v>0</v>
      </c>
      <c r="R328" s="37">
        <v>0</v>
      </c>
      <c r="S328" s="37">
        <v>0</v>
      </c>
    </row>
    <row r="329" spans="2:19">
      <c r="B329" s="6">
        <v>1981</v>
      </c>
      <c r="C329" s="37">
        <v>5480.68</v>
      </c>
      <c r="D329" s="121">
        <v>5480.68</v>
      </c>
      <c r="E329" s="121">
        <v>5480.68</v>
      </c>
      <c r="F329" s="121">
        <v>5480.68</v>
      </c>
      <c r="G329" s="121">
        <v>5480.68</v>
      </c>
      <c r="H329" s="121">
        <v>5908.24</v>
      </c>
      <c r="I329" s="121">
        <v>5908.24</v>
      </c>
      <c r="J329" s="121">
        <v>5908.24</v>
      </c>
      <c r="K329" s="121">
        <v>5908.24</v>
      </c>
      <c r="L329" s="121">
        <v>5908.24</v>
      </c>
      <c r="M329" s="121">
        <v>5825.25</v>
      </c>
      <c r="N329" s="121">
        <v>5803.6</v>
      </c>
      <c r="O329" s="37">
        <v>5875.76</v>
      </c>
      <c r="P329" s="37">
        <v>5542.02</v>
      </c>
      <c r="Q329" s="37">
        <v>5540.21</v>
      </c>
      <c r="R329" s="37">
        <v>5482.48</v>
      </c>
      <c r="S329" s="37">
        <v>5549.23</v>
      </c>
    </row>
    <row r="330" spans="2:19">
      <c r="B330" s="6">
        <v>1980</v>
      </c>
      <c r="C330" s="37">
        <v>2863.05</v>
      </c>
      <c r="D330" s="121">
        <v>2863.05</v>
      </c>
      <c r="E330" s="121">
        <v>2863.05</v>
      </c>
      <c r="F330" s="121">
        <v>2863.05</v>
      </c>
      <c r="G330" s="121">
        <v>2863.05</v>
      </c>
      <c r="H330" s="121">
        <v>3086.4</v>
      </c>
      <c r="I330" s="121">
        <v>3086.4</v>
      </c>
      <c r="J330" s="121">
        <v>3086.4</v>
      </c>
      <c r="K330" s="121">
        <v>3086.4</v>
      </c>
      <c r="L330" s="121">
        <v>3086.4</v>
      </c>
      <c r="M330" s="121">
        <v>3043.05</v>
      </c>
      <c r="N330" s="121">
        <v>3031.74</v>
      </c>
      <c r="O330" s="37">
        <v>3069.44</v>
      </c>
      <c r="P330" s="37">
        <v>2895.09</v>
      </c>
      <c r="Q330" s="37">
        <v>2894.15</v>
      </c>
      <c r="R330" s="37">
        <v>2863.99</v>
      </c>
      <c r="S330" s="37">
        <v>2898.87</v>
      </c>
    </row>
    <row r="331" spans="2:19">
      <c r="B331" s="6">
        <v>1979</v>
      </c>
      <c r="C331" s="37">
        <v>271.83</v>
      </c>
      <c r="D331" s="121">
        <v>271.83</v>
      </c>
      <c r="E331" s="121">
        <v>271.83</v>
      </c>
      <c r="F331" s="121">
        <v>271.83</v>
      </c>
      <c r="G331" s="121">
        <v>271.83</v>
      </c>
      <c r="H331" s="121">
        <v>293.02999999999997</v>
      </c>
      <c r="I331" s="121">
        <v>293.02999999999997</v>
      </c>
      <c r="J331" s="121">
        <v>293.02999999999997</v>
      </c>
      <c r="K331" s="121">
        <v>293.02999999999997</v>
      </c>
      <c r="L331" s="121">
        <v>293.02999999999997</v>
      </c>
      <c r="M331" s="121">
        <v>288.92</v>
      </c>
      <c r="N331" s="121">
        <v>287.83999999999997</v>
      </c>
      <c r="O331" s="37">
        <v>291.42</v>
      </c>
      <c r="P331" s="37">
        <v>274.87</v>
      </c>
      <c r="Q331" s="37">
        <v>274.77999999999997</v>
      </c>
      <c r="R331" s="37">
        <v>271.92</v>
      </c>
      <c r="S331" s="37">
        <v>275.23</v>
      </c>
    </row>
    <row r="332" spans="2:19">
      <c r="B332" s="6">
        <v>1978</v>
      </c>
      <c r="C332" s="37">
        <v>4528.82</v>
      </c>
      <c r="D332" s="121">
        <v>4528.82</v>
      </c>
      <c r="E332" s="121">
        <v>4528.82</v>
      </c>
      <c r="F332" s="121">
        <v>4528.82</v>
      </c>
      <c r="G332" s="121">
        <v>4528.82</v>
      </c>
      <c r="H332" s="121">
        <v>4882.12</v>
      </c>
      <c r="I332" s="121">
        <v>4882.12</v>
      </c>
      <c r="J332" s="121">
        <v>4882.12</v>
      </c>
      <c r="K332" s="121">
        <v>4882.12</v>
      </c>
      <c r="L332" s="121">
        <v>4882.12</v>
      </c>
      <c r="M332" s="121">
        <v>4813.54</v>
      </c>
      <c r="N332" s="121">
        <v>4795.66</v>
      </c>
      <c r="O332" s="37">
        <v>4855.28</v>
      </c>
      <c r="P332" s="37">
        <v>4579.5</v>
      </c>
      <c r="Q332" s="37">
        <v>4578.01</v>
      </c>
      <c r="R332" s="37">
        <v>4530.3100000000004</v>
      </c>
      <c r="S332" s="37">
        <v>4585.46</v>
      </c>
    </row>
    <row r="333" spans="2:19">
      <c r="B333" s="6">
        <v>1977</v>
      </c>
      <c r="C333" s="37">
        <v>2928.29</v>
      </c>
      <c r="D333" s="121">
        <v>2928.29</v>
      </c>
      <c r="E333" s="121">
        <v>2928.29</v>
      </c>
      <c r="F333" s="121">
        <v>2928.29</v>
      </c>
      <c r="G333" s="121">
        <v>2928.29</v>
      </c>
      <c r="H333" s="121">
        <v>3156.73</v>
      </c>
      <c r="I333" s="121">
        <v>3156.73</v>
      </c>
      <c r="J333" s="121">
        <v>3156.73</v>
      </c>
      <c r="K333" s="121">
        <v>3156.73</v>
      </c>
      <c r="L333" s="121">
        <v>3156.73</v>
      </c>
      <c r="M333" s="121">
        <v>3112.39</v>
      </c>
      <c r="N333" s="121">
        <v>3100.82</v>
      </c>
      <c r="O333" s="37">
        <v>3139.38</v>
      </c>
      <c r="P333" s="37">
        <v>2961.06</v>
      </c>
      <c r="Q333" s="37">
        <v>2960.1</v>
      </c>
      <c r="R333" s="37">
        <v>2929.25</v>
      </c>
      <c r="S333" s="37">
        <v>2964.92</v>
      </c>
    </row>
    <row r="334" spans="2:19">
      <c r="B334" s="6">
        <v>1976</v>
      </c>
      <c r="C334" s="37">
        <v>0</v>
      </c>
      <c r="D334" s="121">
        <v>0</v>
      </c>
      <c r="E334" s="121">
        <v>0</v>
      </c>
      <c r="F334" s="121">
        <v>0</v>
      </c>
      <c r="G334" s="121">
        <v>0</v>
      </c>
      <c r="H334" s="121">
        <v>0</v>
      </c>
      <c r="I334" s="121">
        <v>0</v>
      </c>
      <c r="J334" s="121">
        <v>0</v>
      </c>
      <c r="K334" s="121">
        <v>0</v>
      </c>
      <c r="L334" s="121">
        <v>0</v>
      </c>
      <c r="M334" s="121">
        <v>0</v>
      </c>
      <c r="N334" s="121">
        <v>0</v>
      </c>
      <c r="O334" s="37">
        <v>0</v>
      </c>
      <c r="P334" s="37">
        <v>0</v>
      </c>
      <c r="Q334" s="37">
        <v>0</v>
      </c>
      <c r="R334" s="37">
        <v>0</v>
      </c>
      <c r="S334" s="37">
        <v>0</v>
      </c>
    </row>
    <row r="335" spans="2:19">
      <c r="B335" s="6">
        <v>1975</v>
      </c>
      <c r="C335" s="37">
        <v>0</v>
      </c>
      <c r="D335" s="121">
        <v>0</v>
      </c>
      <c r="E335" s="121">
        <v>0</v>
      </c>
      <c r="F335" s="121">
        <v>0</v>
      </c>
      <c r="G335" s="121">
        <v>0</v>
      </c>
      <c r="H335" s="121">
        <v>0</v>
      </c>
      <c r="I335" s="121">
        <v>0</v>
      </c>
      <c r="J335" s="121">
        <v>0</v>
      </c>
      <c r="K335" s="121">
        <v>0</v>
      </c>
      <c r="L335" s="121">
        <v>0</v>
      </c>
      <c r="M335" s="121">
        <v>0</v>
      </c>
      <c r="N335" s="121">
        <v>0</v>
      </c>
      <c r="O335" s="37">
        <v>0</v>
      </c>
      <c r="P335" s="37">
        <v>0</v>
      </c>
      <c r="Q335" s="37">
        <v>0</v>
      </c>
      <c r="R335" s="37">
        <v>0</v>
      </c>
      <c r="S335" s="37">
        <v>0</v>
      </c>
    </row>
    <row r="336" spans="2:19">
      <c r="B336" s="6">
        <v>1974</v>
      </c>
      <c r="C336" s="37">
        <v>14286.83</v>
      </c>
      <c r="D336" s="121">
        <v>14286.83</v>
      </c>
      <c r="E336" s="121">
        <v>14286.83</v>
      </c>
      <c r="F336" s="121">
        <v>14286.83</v>
      </c>
      <c r="G336" s="121">
        <v>14286.83</v>
      </c>
      <c r="H336" s="121">
        <v>15401.37</v>
      </c>
      <c r="I336" s="121">
        <v>15401.37</v>
      </c>
      <c r="J336" s="121">
        <v>15401.37</v>
      </c>
      <c r="K336" s="121">
        <v>15401.37</v>
      </c>
      <c r="L336" s="121">
        <v>15401.37</v>
      </c>
      <c r="M336" s="121">
        <v>15185.05</v>
      </c>
      <c r="N336" s="121">
        <v>15128.61</v>
      </c>
      <c r="O336" s="37">
        <v>15316.72</v>
      </c>
      <c r="P336" s="37">
        <v>14446.73</v>
      </c>
      <c r="Q336" s="37">
        <v>14442.02</v>
      </c>
      <c r="R336" s="37">
        <v>14291.53</v>
      </c>
      <c r="S336" s="37">
        <v>14465.53</v>
      </c>
    </row>
    <row r="337" spans="2:19">
      <c r="B337" s="6">
        <v>1973</v>
      </c>
      <c r="C337" s="37">
        <v>8284.86</v>
      </c>
      <c r="D337" s="121">
        <v>8284.86</v>
      </c>
      <c r="E337" s="121">
        <v>8284.86</v>
      </c>
      <c r="F337" s="121">
        <v>8284.86</v>
      </c>
      <c r="G337" s="121">
        <v>8284.86</v>
      </c>
      <c r="H337" s="121">
        <v>8931.18</v>
      </c>
      <c r="I337" s="121">
        <v>8931.18</v>
      </c>
      <c r="J337" s="121">
        <v>8931.18</v>
      </c>
      <c r="K337" s="121">
        <v>8931.18</v>
      </c>
      <c r="L337" s="121">
        <v>8931.18</v>
      </c>
      <c r="M337" s="121">
        <v>8805.73</v>
      </c>
      <c r="N337" s="121">
        <v>8773.01</v>
      </c>
      <c r="O337" s="37">
        <v>8882.09</v>
      </c>
      <c r="P337" s="37">
        <v>8377.58</v>
      </c>
      <c r="Q337" s="37">
        <v>8374.86</v>
      </c>
      <c r="R337" s="37">
        <v>8287.59</v>
      </c>
      <c r="S337" s="37">
        <v>8388.49</v>
      </c>
    </row>
    <row r="338" spans="2:19">
      <c r="B338" s="6">
        <v>1972</v>
      </c>
      <c r="C338" s="37">
        <v>0</v>
      </c>
      <c r="D338" s="121">
        <v>0</v>
      </c>
      <c r="E338" s="121">
        <v>0</v>
      </c>
      <c r="F338" s="121">
        <v>0</v>
      </c>
      <c r="G338" s="121">
        <v>0</v>
      </c>
      <c r="H338" s="121">
        <v>0</v>
      </c>
      <c r="I338" s="121">
        <v>0</v>
      </c>
      <c r="J338" s="121">
        <v>0</v>
      </c>
      <c r="K338" s="121">
        <v>0</v>
      </c>
      <c r="L338" s="121">
        <v>0</v>
      </c>
      <c r="M338" s="121">
        <v>0</v>
      </c>
      <c r="N338" s="121">
        <v>0</v>
      </c>
      <c r="O338" s="37">
        <v>0</v>
      </c>
      <c r="P338" s="37">
        <v>0</v>
      </c>
      <c r="Q338" s="37">
        <v>0</v>
      </c>
      <c r="R338" s="37">
        <v>0</v>
      </c>
      <c r="S338" s="37">
        <v>0</v>
      </c>
    </row>
    <row r="339" spans="2:19">
      <c r="B339" s="6">
        <v>1971</v>
      </c>
      <c r="C339" s="37">
        <v>3096.2</v>
      </c>
      <c r="D339" s="121">
        <v>3096.2</v>
      </c>
      <c r="E339" s="121">
        <v>3096.2</v>
      </c>
      <c r="F339" s="121">
        <v>3096.2</v>
      </c>
      <c r="G339" s="121">
        <v>3096.2</v>
      </c>
      <c r="H339" s="121">
        <v>0</v>
      </c>
      <c r="I339" s="121">
        <v>0</v>
      </c>
      <c r="J339" s="121">
        <v>0</v>
      </c>
      <c r="K339" s="121">
        <v>0</v>
      </c>
      <c r="L339" s="121">
        <v>0</v>
      </c>
      <c r="M339" s="121">
        <v>0</v>
      </c>
      <c r="N339" s="121">
        <v>0</v>
      </c>
      <c r="O339" s="37">
        <v>0</v>
      </c>
      <c r="P339" s="37">
        <v>0</v>
      </c>
      <c r="Q339" s="37">
        <v>0</v>
      </c>
      <c r="R339" s="37">
        <v>0</v>
      </c>
      <c r="S339" s="37">
        <v>0</v>
      </c>
    </row>
    <row r="340" spans="2:19">
      <c r="B340" s="6">
        <v>1970</v>
      </c>
      <c r="C340" s="37">
        <v>117792.86</v>
      </c>
      <c r="D340" s="121">
        <v>117792.86</v>
      </c>
      <c r="E340" s="121">
        <v>117792.86</v>
      </c>
      <c r="F340" s="121">
        <v>117792.86</v>
      </c>
      <c r="G340" s="121">
        <v>117792.86</v>
      </c>
      <c r="H340" s="121">
        <v>125196.87</v>
      </c>
      <c r="I340" s="121">
        <v>125196.87</v>
      </c>
      <c r="J340" s="121">
        <v>125196.87</v>
      </c>
      <c r="K340" s="121">
        <v>125196.87</v>
      </c>
      <c r="L340" s="121">
        <v>125196.87</v>
      </c>
      <c r="M340" s="121">
        <v>123438.38</v>
      </c>
      <c r="N340" s="121">
        <v>122979.65</v>
      </c>
      <c r="O340" s="37">
        <v>124508.79</v>
      </c>
      <c r="P340" s="37">
        <v>106094.6</v>
      </c>
      <c r="Q340" s="37">
        <v>106060.06</v>
      </c>
      <c r="R340" s="37">
        <v>99572.63</v>
      </c>
      <c r="S340" s="37">
        <v>100784.94</v>
      </c>
    </row>
    <row r="341" spans="2:19">
      <c r="B341" s="6">
        <v>1969</v>
      </c>
      <c r="C341" s="37">
        <v>0</v>
      </c>
      <c r="D341" s="121">
        <v>0</v>
      </c>
      <c r="E341" s="121">
        <v>0</v>
      </c>
      <c r="F341" s="121">
        <v>0</v>
      </c>
      <c r="G341" s="121">
        <v>0</v>
      </c>
      <c r="H341" s="121">
        <v>0</v>
      </c>
      <c r="I341" s="121">
        <v>0</v>
      </c>
      <c r="J341" s="121">
        <v>0</v>
      </c>
      <c r="K341" s="121">
        <v>0</v>
      </c>
      <c r="L341" s="121">
        <v>0</v>
      </c>
      <c r="M341" s="121">
        <v>0</v>
      </c>
      <c r="N341" s="121">
        <v>0</v>
      </c>
      <c r="O341" s="37">
        <v>0</v>
      </c>
      <c r="P341" s="37">
        <v>0</v>
      </c>
      <c r="Q341" s="37">
        <v>0</v>
      </c>
      <c r="R341" s="37">
        <v>0</v>
      </c>
      <c r="S341" s="37">
        <v>0</v>
      </c>
    </row>
    <row r="342" spans="2:19">
      <c r="B342" s="6">
        <v>1968</v>
      </c>
      <c r="C342" s="37">
        <v>14563.01</v>
      </c>
      <c r="D342" s="121">
        <v>14563.01</v>
      </c>
      <c r="E342" s="121">
        <v>14563.01</v>
      </c>
      <c r="F342" s="121">
        <v>14563.01</v>
      </c>
      <c r="G342" s="121">
        <v>14563.01</v>
      </c>
      <c r="H342" s="121">
        <v>15699.1</v>
      </c>
      <c r="I342" s="121">
        <v>15699.1</v>
      </c>
      <c r="J342" s="121">
        <v>15699.1</v>
      </c>
      <c r="K342" s="121">
        <v>15699.1</v>
      </c>
      <c r="L342" s="121">
        <v>15699.1</v>
      </c>
      <c r="M342" s="121">
        <v>15478.59</v>
      </c>
      <c r="N342" s="121">
        <v>15421.07</v>
      </c>
      <c r="O342" s="37">
        <v>15612.81</v>
      </c>
      <c r="P342" s="37">
        <v>14725.99</v>
      </c>
      <c r="Q342" s="37">
        <v>14721.2</v>
      </c>
      <c r="R342" s="37">
        <v>14567.8</v>
      </c>
      <c r="S342" s="37">
        <v>14745.17</v>
      </c>
    </row>
    <row r="343" spans="2:19">
      <c r="B343" s="6">
        <v>1967</v>
      </c>
      <c r="C343" s="37">
        <v>0</v>
      </c>
      <c r="D343" s="121">
        <v>0</v>
      </c>
      <c r="E343" s="121">
        <v>0</v>
      </c>
      <c r="F343" s="121">
        <v>0</v>
      </c>
      <c r="G343" s="121">
        <v>0</v>
      </c>
      <c r="H343" s="121">
        <v>0</v>
      </c>
      <c r="I343" s="121">
        <v>0</v>
      </c>
      <c r="J343" s="121">
        <v>0</v>
      </c>
      <c r="K343" s="121">
        <v>0</v>
      </c>
      <c r="L343" s="121">
        <v>0</v>
      </c>
      <c r="M343" s="121">
        <v>0</v>
      </c>
      <c r="N343" s="121">
        <v>0</v>
      </c>
      <c r="O343" s="37">
        <v>0</v>
      </c>
      <c r="P343" s="37">
        <v>0</v>
      </c>
      <c r="Q343" s="37">
        <v>0</v>
      </c>
      <c r="R343" s="37">
        <v>0</v>
      </c>
      <c r="S343" s="37">
        <v>0</v>
      </c>
    </row>
    <row r="344" spans="2:19">
      <c r="B344" s="6">
        <v>1966</v>
      </c>
      <c r="C344" s="37">
        <v>42.87</v>
      </c>
      <c r="D344" s="121">
        <v>42.87</v>
      </c>
      <c r="E344" s="121">
        <v>42.87</v>
      </c>
      <c r="F344" s="121">
        <v>42.87</v>
      </c>
      <c r="G344" s="121">
        <v>42.87</v>
      </c>
      <c r="H344" s="121">
        <v>46.22</v>
      </c>
      <c r="I344" s="121">
        <v>46.22</v>
      </c>
      <c r="J344" s="121">
        <v>46.22</v>
      </c>
      <c r="K344" s="121">
        <v>46.22</v>
      </c>
      <c r="L344" s="121">
        <v>46.22</v>
      </c>
      <c r="M344" s="121">
        <v>45.57</v>
      </c>
      <c r="N344" s="121">
        <v>45.4</v>
      </c>
      <c r="O344" s="37">
        <v>45.96</v>
      </c>
      <c r="P344" s="37">
        <v>43.35</v>
      </c>
      <c r="Q344" s="37">
        <v>43.34</v>
      </c>
      <c r="R344" s="37">
        <v>42.89</v>
      </c>
      <c r="S344" s="37">
        <v>43.41</v>
      </c>
    </row>
    <row r="345" spans="2:19">
      <c r="B345" s="6">
        <v>1965</v>
      </c>
      <c r="C345" s="37">
        <v>0</v>
      </c>
      <c r="D345" s="121">
        <v>0</v>
      </c>
      <c r="E345" s="121">
        <v>0</v>
      </c>
      <c r="F345" s="121">
        <v>0</v>
      </c>
      <c r="G345" s="121">
        <v>0</v>
      </c>
      <c r="H345" s="121">
        <v>0</v>
      </c>
      <c r="I345" s="121">
        <v>0</v>
      </c>
      <c r="J345" s="121">
        <v>0</v>
      </c>
      <c r="K345" s="121">
        <v>0</v>
      </c>
      <c r="L345" s="121">
        <v>0</v>
      </c>
      <c r="M345" s="121">
        <v>0</v>
      </c>
      <c r="N345" s="121">
        <v>0</v>
      </c>
      <c r="O345" s="37">
        <v>0</v>
      </c>
      <c r="P345" s="37">
        <v>0</v>
      </c>
      <c r="Q345" s="37">
        <v>0</v>
      </c>
      <c r="R345" s="37">
        <v>0</v>
      </c>
      <c r="S345" s="37">
        <v>0</v>
      </c>
    </row>
    <row r="346" spans="2:19">
      <c r="B346" s="6">
        <v>1964</v>
      </c>
      <c r="C346" s="37">
        <v>0</v>
      </c>
      <c r="D346" s="121">
        <v>0</v>
      </c>
      <c r="E346" s="121">
        <v>0</v>
      </c>
      <c r="F346" s="121">
        <v>0</v>
      </c>
      <c r="G346" s="121">
        <v>0</v>
      </c>
      <c r="H346" s="121">
        <v>0</v>
      </c>
      <c r="I346" s="121">
        <v>0</v>
      </c>
      <c r="J346" s="121">
        <v>0</v>
      </c>
      <c r="K346" s="121">
        <v>0</v>
      </c>
      <c r="L346" s="121">
        <v>0</v>
      </c>
      <c r="M346" s="121">
        <v>0</v>
      </c>
      <c r="N346" s="121">
        <v>0</v>
      </c>
      <c r="O346" s="37">
        <v>0</v>
      </c>
      <c r="P346" s="37">
        <v>0</v>
      </c>
      <c r="Q346" s="37">
        <v>0</v>
      </c>
      <c r="R346" s="37">
        <v>0</v>
      </c>
      <c r="S346" s="37">
        <v>0</v>
      </c>
    </row>
    <row r="347" spans="2:19">
      <c r="B347" s="6">
        <v>1963</v>
      </c>
      <c r="C347" s="37">
        <v>0</v>
      </c>
      <c r="D347" s="121">
        <v>0</v>
      </c>
      <c r="E347" s="121">
        <v>0</v>
      </c>
      <c r="F347" s="121">
        <v>0</v>
      </c>
      <c r="G347" s="121">
        <v>0</v>
      </c>
      <c r="H347" s="121">
        <v>0</v>
      </c>
      <c r="I347" s="121">
        <v>0</v>
      </c>
      <c r="J347" s="121">
        <v>0</v>
      </c>
      <c r="K347" s="121">
        <v>0</v>
      </c>
      <c r="L347" s="121">
        <v>0</v>
      </c>
      <c r="M347" s="121">
        <v>0</v>
      </c>
      <c r="N347" s="121">
        <v>0</v>
      </c>
      <c r="O347" s="37">
        <v>0</v>
      </c>
      <c r="P347" s="37">
        <v>0</v>
      </c>
      <c r="Q347" s="37">
        <v>0</v>
      </c>
      <c r="R347" s="37">
        <v>0</v>
      </c>
      <c r="S347" s="37">
        <v>0</v>
      </c>
    </row>
    <row r="348" spans="2:19">
      <c r="B348" s="6">
        <v>1962</v>
      </c>
      <c r="C348" s="37">
        <v>0</v>
      </c>
      <c r="D348" s="121">
        <v>0</v>
      </c>
      <c r="E348" s="121">
        <v>0</v>
      </c>
      <c r="F348" s="121">
        <v>0</v>
      </c>
      <c r="G348" s="121">
        <v>0</v>
      </c>
      <c r="H348" s="121">
        <v>0</v>
      </c>
      <c r="I348" s="121">
        <v>0</v>
      </c>
      <c r="J348" s="121">
        <v>0</v>
      </c>
      <c r="K348" s="121">
        <v>0</v>
      </c>
      <c r="L348" s="121">
        <v>0</v>
      </c>
      <c r="M348" s="121">
        <v>0</v>
      </c>
      <c r="N348" s="121">
        <v>0</v>
      </c>
      <c r="O348" s="37">
        <v>0</v>
      </c>
      <c r="P348" s="37">
        <v>0</v>
      </c>
      <c r="Q348" s="37">
        <v>0</v>
      </c>
      <c r="R348" s="37">
        <v>0</v>
      </c>
      <c r="S348" s="37">
        <v>0</v>
      </c>
    </row>
    <row r="349" spans="2:19">
      <c r="B349" s="6">
        <v>1961</v>
      </c>
      <c r="C349" s="37">
        <v>0</v>
      </c>
      <c r="D349" s="121">
        <v>0</v>
      </c>
      <c r="E349" s="121">
        <v>0</v>
      </c>
      <c r="F349" s="121">
        <v>0</v>
      </c>
      <c r="G349" s="121">
        <v>0</v>
      </c>
      <c r="H349" s="121">
        <v>0</v>
      </c>
      <c r="I349" s="121">
        <v>0</v>
      </c>
      <c r="J349" s="121">
        <v>0</v>
      </c>
      <c r="K349" s="121">
        <v>0</v>
      </c>
      <c r="L349" s="121">
        <v>0</v>
      </c>
      <c r="M349" s="121">
        <v>0</v>
      </c>
      <c r="N349" s="121">
        <v>0</v>
      </c>
      <c r="O349" s="37">
        <v>0</v>
      </c>
      <c r="P349" s="37">
        <v>0</v>
      </c>
      <c r="Q349" s="37">
        <v>0</v>
      </c>
      <c r="R349" s="37">
        <v>0</v>
      </c>
      <c r="S349" s="37">
        <v>0</v>
      </c>
    </row>
    <row r="350" spans="2:19">
      <c r="B350" s="6">
        <v>1960</v>
      </c>
      <c r="C350" s="37">
        <v>0</v>
      </c>
      <c r="D350" s="121">
        <v>0</v>
      </c>
      <c r="E350" s="121">
        <v>0</v>
      </c>
      <c r="F350" s="121">
        <v>0</v>
      </c>
      <c r="G350" s="121">
        <v>0</v>
      </c>
      <c r="H350" s="121">
        <v>0</v>
      </c>
      <c r="I350" s="121">
        <v>0</v>
      </c>
      <c r="J350" s="121">
        <v>0</v>
      </c>
      <c r="K350" s="121">
        <v>0</v>
      </c>
      <c r="L350" s="121">
        <v>0</v>
      </c>
      <c r="M350" s="121">
        <v>0</v>
      </c>
      <c r="N350" s="121">
        <v>0</v>
      </c>
      <c r="O350" s="37">
        <v>0</v>
      </c>
      <c r="P350" s="37">
        <v>0</v>
      </c>
      <c r="Q350" s="37">
        <v>0</v>
      </c>
      <c r="R350" s="37">
        <v>0</v>
      </c>
      <c r="S350" s="37">
        <v>0</v>
      </c>
    </row>
    <row r="351" spans="2:19">
      <c r="B351" s="6">
        <v>1959</v>
      </c>
      <c r="C351" s="37">
        <v>0</v>
      </c>
      <c r="D351" s="121">
        <v>0</v>
      </c>
      <c r="E351" s="121">
        <v>0</v>
      </c>
      <c r="F351" s="121">
        <v>0</v>
      </c>
      <c r="G351" s="121">
        <v>0</v>
      </c>
      <c r="H351" s="121">
        <v>0</v>
      </c>
      <c r="I351" s="121">
        <v>0</v>
      </c>
      <c r="J351" s="121">
        <v>0</v>
      </c>
      <c r="K351" s="121">
        <v>0</v>
      </c>
      <c r="L351" s="121">
        <v>0</v>
      </c>
      <c r="M351" s="121">
        <v>0</v>
      </c>
      <c r="N351" s="121">
        <v>0</v>
      </c>
      <c r="O351" s="37">
        <v>0</v>
      </c>
      <c r="P351" s="37">
        <v>0</v>
      </c>
      <c r="Q351" s="37">
        <v>0</v>
      </c>
      <c r="R351" s="37">
        <v>0</v>
      </c>
      <c r="S351" s="37">
        <v>0</v>
      </c>
    </row>
    <row r="352" spans="2:19">
      <c r="B352" s="6">
        <v>1958</v>
      </c>
      <c r="C352" s="37">
        <v>0</v>
      </c>
      <c r="D352" s="121">
        <v>0</v>
      </c>
      <c r="E352" s="121">
        <v>0</v>
      </c>
      <c r="F352" s="121">
        <v>0</v>
      </c>
      <c r="G352" s="121">
        <v>0</v>
      </c>
      <c r="H352" s="121">
        <v>0</v>
      </c>
      <c r="I352" s="121">
        <v>0</v>
      </c>
      <c r="J352" s="121">
        <v>0</v>
      </c>
      <c r="K352" s="121">
        <v>0</v>
      </c>
      <c r="L352" s="121">
        <v>0</v>
      </c>
      <c r="M352" s="121">
        <v>0</v>
      </c>
      <c r="N352" s="121">
        <v>0</v>
      </c>
      <c r="O352" s="37">
        <v>0</v>
      </c>
      <c r="P352" s="37">
        <v>0</v>
      </c>
      <c r="Q352" s="37">
        <v>0</v>
      </c>
      <c r="R352" s="37">
        <v>0</v>
      </c>
      <c r="S352" s="37">
        <v>0</v>
      </c>
    </row>
    <row r="353" spans="2:19">
      <c r="B353" s="6">
        <v>1957</v>
      </c>
      <c r="C353" s="37">
        <v>0</v>
      </c>
      <c r="D353" s="121">
        <v>0</v>
      </c>
      <c r="E353" s="121">
        <v>0</v>
      </c>
      <c r="F353" s="121">
        <v>0</v>
      </c>
      <c r="G353" s="121">
        <v>0</v>
      </c>
      <c r="H353" s="121">
        <v>0</v>
      </c>
      <c r="I353" s="121">
        <v>0</v>
      </c>
      <c r="J353" s="121">
        <v>0</v>
      </c>
      <c r="K353" s="121">
        <v>0</v>
      </c>
      <c r="L353" s="121">
        <v>0</v>
      </c>
      <c r="M353" s="121">
        <v>0</v>
      </c>
      <c r="N353" s="121">
        <v>0</v>
      </c>
      <c r="O353" s="37">
        <v>0</v>
      </c>
      <c r="P353" s="37">
        <v>0</v>
      </c>
      <c r="Q353" s="37">
        <v>0</v>
      </c>
      <c r="R353" s="37">
        <v>0</v>
      </c>
      <c r="S353" s="37">
        <v>0</v>
      </c>
    </row>
    <row r="354" spans="2:19">
      <c r="B354" s="6">
        <v>1956</v>
      </c>
      <c r="C354" s="37">
        <v>0</v>
      </c>
      <c r="D354" s="121">
        <v>0</v>
      </c>
      <c r="E354" s="121">
        <v>0</v>
      </c>
      <c r="F354" s="121">
        <v>0</v>
      </c>
      <c r="G354" s="121">
        <v>0</v>
      </c>
      <c r="H354" s="121">
        <v>0</v>
      </c>
      <c r="I354" s="121">
        <v>0</v>
      </c>
      <c r="J354" s="121">
        <v>0</v>
      </c>
      <c r="K354" s="121">
        <v>0</v>
      </c>
      <c r="L354" s="121">
        <v>0</v>
      </c>
      <c r="M354" s="121">
        <v>0</v>
      </c>
      <c r="N354" s="121">
        <v>0</v>
      </c>
      <c r="O354" s="37">
        <v>0</v>
      </c>
      <c r="P354" s="37">
        <v>0</v>
      </c>
      <c r="Q354" s="37">
        <v>0</v>
      </c>
      <c r="R354" s="37">
        <v>0</v>
      </c>
      <c r="S354" s="37">
        <v>0</v>
      </c>
    </row>
    <row r="355" spans="2:19">
      <c r="B355" s="6">
        <v>1955</v>
      </c>
      <c r="C355" s="37">
        <v>0</v>
      </c>
      <c r="D355" s="121">
        <v>0</v>
      </c>
      <c r="E355" s="121">
        <v>0</v>
      </c>
      <c r="F355" s="121">
        <v>0</v>
      </c>
      <c r="G355" s="121">
        <v>0</v>
      </c>
      <c r="H355" s="121">
        <v>0</v>
      </c>
      <c r="I355" s="121">
        <v>0</v>
      </c>
      <c r="J355" s="121">
        <v>0</v>
      </c>
      <c r="K355" s="121">
        <v>0</v>
      </c>
      <c r="L355" s="121">
        <v>0</v>
      </c>
      <c r="M355" s="121">
        <v>0</v>
      </c>
      <c r="N355" s="121">
        <v>0</v>
      </c>
      <c r="O355" s="37">
        <v>0</v>
      </c>
      <c r="P355" s="37">
        <v>0</v>
      </c>
      <c r="Q355" s="37">
        <v>0</v>
      </c>
      <c r="R355" s="37">
        <v>0</v>
      </c>
      <c r="S355" s="37">
        <v>0</v>
      </c>
    </row>
    <row r="356" spans="2:19">
      <c r="B356" s="6">
        <v>1954</v>
      </c>
      <c r="C356" s="37">
        <v>0</v>
      </c>
      <c r="D356" s="121">
        <v>0</v>
      </c>
      <c r="E356" s="121">
        <v>0</v>
      </c>
      <c r="F356" s="121">
        <v>0</v>
      </c>
      <c r="G356" s="121">
        <v>0</v>
      </c>
      <c r="H356" s="121">
        <v>0</v>
      </c>
      <c r="I356" s="121">
        <v>0</v>
      </c>
      <c r="J356" s="121">
        <v>0</v>
      </c>
      <c r="K356" s="121">
        <v>0</v>
      </c>
      <c r="L356" s="121">
        <v>0</v>
      </c>
      <c r="M356" s="121">
        <v>0</v>
      </c>
      <c r="N356" s="121">
        <v>0</v>
      </c>
      <c r="O356" s="37">
        <v>0</v>
      </c>
      <c r="P356" s="37">
        <v>0</v>
      </c>
      <c r="Q356" s="37">
        <v>0</v>
      </c>
      <c r="R356" s="37">
        <v>0</v>
      </c>
      <c r="S356" s="37">
        <v>0</v>
      </c>
    </row>
    <row r="357" spans="2:19">
      <c r="B357" s="6">
        <v>1953</v>
      </c>
      <c r="C357" s="37">
        <v>0</v>
      </c>
      <c r="D357" s="121">
        <v>0</v>
      </c>
      <c r="E357" s="121">
        <v>0</v>
      </c>
      <c r="F357" s="121">
        <v>0</v>
      </c>
      <c r="G357" s="121">
        <v>0</v>
      </c>
      <c r="H357" s="121">
        <v>0</v>
      </c>
      <c r="I357" s="121">
        <v>0</v>
      </c>
      <c r="J357" s="121">
        <v>0</v>
      </c>
      <c r="K357" s="121">
        <v>0</v>
      </c>
      <c r="L357" s="121">
        <v>0</v>
      </c>
      <c r="M357" s="121">
        <v>0</v>
      </c>
      <c r="N357" s="121">
        <v>0</v>
      </c>
      <c r="O357" s="37">
        <v>0</v>
      </c>
      <c r="P357" s="37">
        <v>0</v>
      </c>
      <c r="Q357" s="37">
        <v>0</v>
      </c>
      <c r="R357" s="37">
        <v>0</v>
      </c>
      <c r="S357" s="37">
        <v>0</v>
      </c>
    </row>
    <row r="358" spans="2:19">
      <c r="B358" s="6">
        <v>1952</v>
      </c>
      <c r="C358" s="37">
        <v>0</v>
      </c>
      <c r="D358" s="121">
        <v>0</v>
      </c>
      <c r="E358" s="121">
        <v>0</v>
      </c>
      <c r="F358" s="121">
        <v>0</v>
      </c>
      <c r="G358" s="121">
        <v>0</v>
      </c>
      <c r="H358" s="121">
        <v>0</v>
      </c>
      <c r="I358" s="121">
        <v>0</v>
      </c>
      <c r="J358" s="121">
        <v>0</v>
      </c>
      <c r="K358" s="121">
        <v>0</v>
      </c>
      <c r="L358" s="121">
        <v>0</v>
      </c>
      <c r="M358" s="121">
        <v>0</v>
      </c>
      <c r="N358" s="121">
        <v>0</v>
      </c>
      <c r="O358" s="37">
        <v>0</v>
      </c>
      <c r="P358" s="37">
        <v>0</v>
      </c>
      <c r="Q358" s="37">
        <v>0</v>
      </c>
      <c r="R358" s="37">
        <v>0</v>
      </c>
      <c r="S358" s="37">
        <v>0</v>
      </c>
    </row>
    <row r="359" spans="2:19">
      <c r="B359" s="6">
        <v>1951</v>
      </c>
      <c r="C359" s="37">
        <v>20241.27</v>
      </c>
      <c r="D359" s="121">
        <v>20241.27</v>
      </c>
      <c r="E359" s="121">
        <v>20241.27</v>
      </c>
      <c r="F359" s="121">
        <v>20241.27</v>
      </c>
      <c r="G359" s="121">
        <v>20241.27</v>
      </c>
      <c r="H359" s="121">
        <v>0</v>
      </c>
      <c r="I359" s="121">
        <v>0</v>
      </c>
      <c r="J359" s="121">
        <v>0</v>
      </c>
      <c r="K359" s="121">
        <v>0</v>
      </c>
      <c r="L359" s="121">
        <v>0</v>
      </c>
      <c r="M359" s="121">
        <v>0</v>
      </c>
      <c r="N359" s="121">
        <v>0</v>
      </c>
      <c r="O359" s="37">
        <v>0</v>
      </c>
      <c r="P359" s="37">
        <v>0</v>
      </c>
      <c r="Q359" s="37">
        <v>0</v>
      </c>
      <c r="R359" s="37">
        <v>0</v>
      </c>
      <c r="S359" s="37"/>
    </row>
    <row r="360" spans="2:19">
      <c r="B360" s="6">
        <v>1950</v>
      </c>
      <c r="C360" s="37">
        <v>0</v>
      </c>
      <c r="D360" s="121">
        <v>0</v>
      </c>
      <c r="E360" s="121">
        <v>0</v>
      </c>
      <c r="F360" s="121">
        <v>0</v>
      </c>
      <c r="G360" s="121">
        <v>0</v>
      </c>
      <c r="H360" s="121">
        <v>0</v>
      </c>
      <c r="I360" s="121">
        <v>0</v>
      </c>
      <c r="J360" s="121">
        <v>0</v>
      </c>
      <c r="K360" s="121">
        <v>0</v>
      </c>
      <c r="L360" s="121">
        <v>0</v>
      </c>
      <c r="M360" s="121">
        <v>0</v>
      </c>
      <c r="N360" s="121">
        <v>0</v>
      </c>
      <c r="O360" s="37">
        <v>0</v>
      </c>
      <c r="P360" s="37">
        <v>0</v>
      </c>
      <c r="Q360" s="37">
        <v>0</v>
      </c>
      <c r="R360" s="37"/>
      <c r="S360" s="37"/>
    </row>
    <row r="361" spans="2:19">
      <c r="B361" s="6">
        <v>1949</v>
      </c>
      <c r="C361" s="37">
        <v>269.02999999999997</v>
      </c>
      <c r="D361" s="121">
        <v>269.02999999999997</v>
      </c>
      <c r="E361" s="121">
        <v>269.02999999999997</v>
      </c>
      <c r="F361" s="121">
        <v>0</v>
      </c>
      <c r="G361" s="121">
        <v>0</v>
      </c>
      <c r="H361" s="121">
        <v>0</v>
      </c>
      <c r="I361" s="121">
        <v>0</v>
      </c>
      <c r="J361" s="121">
        <v>0</v>
      </c>
      <c r="K361" s="121">
        <v>0</v>
      </c>
      <c r="L361" s="121">
        <v>0</v>
      </c>
      <c r="M361" s="121">
        <v>0</v>
      </c>
      <c r="N361" s="121">
        <v>0</v>
      </c>
      <c r="O361" s="37">
        <v>0</v>
      </c>
      <c r="P361" s="37">
        <v>0</v>
      </c>
      <c r="Q361" s="37"/>
      <c r="R361" s="37"/>
      <c r="S361" s="37"/>
    </row>
    <row r="362" spans="2:19">
      <c r="B362" s="6">
        <v>1948</v>
      </c>
      <c r="C362" s="37">
        <v>0</v>
      </c>
      <c r="D362" s="121">
        <v>0</v>
      </c>
      <c r="E362" s="121">
        <v>0</v>
      </c>
      <c r="F362" s="121">
        <v>0</v>
      </c>
      <c r="G362" s="121">
        <v>0</v>
      </c>
      <c r="H362" s="121">
        <v>0</v>
      </c>
      <c r="I362" s="121">
        <v>0</v>
      </c>
      <c r="J362" s="121">
        <v>0</v>
      </c>
      <c r="K362" s="121">
        <v>0</v>
      </c>
      <c r="L362" s="121">
        <v>0</v>
      </c>
      <c r="M362" s="121">
        <v>0</v>
      </c>
      <c r="N362" s="121">
        <v>0</v>
      </c>
      <c r="O362" s="37">
        <v>0</v>
      </c>
      <c r="P362" s="37"/>
      <c r="Q362" s="37"/>
      <c r="R362" s="37"/>
      <c r="S362" s="37"/>
    </row>
    <row r="363" spans="2:19">
      <c r="B363" s="6">
        <v>1947</v>
      </c>
      <c r="C363" s="37">
        <v>0</v>
      </c>
      <c r="D363" s="121">
        <v>0</v>
      </c>
      <c r="E363" s="121">
        <v>0</v>
      </c>
      <c r="F363" s="121">
        <v>0</v>
      </c>
      <c r="G363" s="121">
        <v>0</v>
      </c>
      <c r="H363" s="121">
        <v>0</v>
      </c>
      <c r="I363" s="121">
        <v>0</v>
      </c>
      <c r="J363" s="121">
        <v>0</v>
      </c>
      <c r="K363" s="121">
        <v>0</v>
      </c>
      <c r="L363" s="121">
        <v>0</v>
      </c>
      <c r="M363" s="121">
        <v>0</v>
      </c>
      <c r="N363" s="121">
        <v>0</v>
      </c>
      <c r="O363" s="37"/>
      <c r="P363" s="37"/>
      <c r="Q363" s="37"/>
      <c r="R363" s="37"/>
      <c r="S363" s="37"/>
    </row>
    <row r="364" spans="2:19">
      <c r="B364" s="6">
        <v>1946</v>
      </c>
      <c r="C364" s="37">
        <v>0</v>
      </c>
      <c r="D364" s="121">
        <v>0</v>
      </c>
      <c r="E364" s="121">
        <v>0</v>
      </c>
      <c r="F364" s="121">
        <v>0</v>
      </c>
      <c r="G364" s="121">
        <v>0</v>
      </c>
      <c r="H364" s="121">
        <v>0</v>
      </c>
      <c r="I364" s="121">
        <v>0</v>
      </c>
      <c r="J364" s="121">
        <v>0</v>
      </c>
      <c r="K364" s="121">
        <v>0</v>
      </c>
      <c r="L364" s="121">
        <v>0</v>
      </c>
      <c r="M364" s="121">
        <v>0</v>
      </c>
      <c r="N364" s="37"/>
      <c r="O364" s="37"/>
      <c r="P364" s="37"/>
      <c r="Q364" s="37"/>
      <c r="R364" s="37"/>
      <c r="S364" s="37"/>
    </row>
    <row r="365" spans="2:19">
      <c r="B365" s="6">
        <v>1945</v>
      </c>
      <c r="C365" s="37">
        <v>0</v>
      </c>
      <c r="D365" s="121">
        <v>0</v>
      </c>
      <c r="E365" s="121">
        <v>0</v>
      </c>
      <c r="F365" s="121">
        <v>0</v>
      </c>
      <c r="G365" s="121">
        <v>0</v>
      </c>
      <c r="H365" s="121">
        <v>0</v>
      </c>
      <c r="I365" s="121">
        <v>0</v>
      </c>
      <c r="J365" s="121">
        <v>0</v>
      </c>
      <c r="K365" s="121">
        <v>0</v>
      </c>
      <c r="L365" s="121">
        <v>0</v>
      </c>
      <c r="M365" s="37"/>
      <c r="N365" s="37"/>
      <c r="O365" s="37"/>
      <c r="P365" s="37"/>
      <c r="Q365" s="37"/>
      <c r="R365" s="37"/>
      <c r="S365" s="37"/>
    </row>
    <row r="366" spans="2:19">
      <c r="B366" s="6">
        <v>1944</v>
      </c>
      <c r="C366" s="37">
        <v>0</v>
      </c>
      <c r="D366" s="121">
        <v>0</v>
      </c>
      <c r="E366" s="121">
        <v>0</v>
      </c>
      <c r="F366" s="121">
        <v>0</v>
      </c>
      <c r="G366" s="121">
        <v>0</v>
      </c>
      <c r="H366" s="121">
        <v>0</v>
      </c>
      <c r="I366" s="121">
        <v>0</v>
      </c>
      <c r="J366" s="121">
        <v>0</v>
      </c>
      <c r="K366" s="121">
        <v>0</v>
      </c>
      <c r="L366" s="37"/>
      <c r="M366" s="37"/>
      <c r="N366" s="37"/>
      <c r="O366" s="37"/>
      <c r="P366" s="37"/>
      <c r="Q366" s="37"/>
      <c r="R366" s="37"/>
      <c r="S366" s="37"/>
    </row>
    <row r="367" spans="2:19">
      <c r="B367" s="6">
        <v>1943</v>
      </c>
      <c r="C367" s="37">
        <v>0</v>
      </c>
      <c r="D367" s="121">
        <v>0</v>
      </c>
      <c r="E367" s="121">
        <v>0</v>
      </c>
      <c r="F367" s="121">
        <v>0</v>
      </c>
      <c r="G367" s="121">
        <v>0</v>
      </c>
      <c r="H367" s="121">
        <v>0</v>
      </c>
      <c r="I367" s="121">
        <v>0</v>
      </c>
      <c r="J367" s="121">
        <v>0</v>
      </c>
      <c r="K367" s="37"/>
      <c r="L367" s="37"/>
      <c r="M367" s="37"/>
      <c r="N367" s="37"/>
      <c r="O367" s="37"/>
      <c r="P367" s="37"/>
      <c r="Q367" s="37"/>
      <c r="R367" s="37"/>
      <c r="S367" s="37"/>
    </row>
    <row r="368" spans="2:19">
      <c r="B368" s="6">
        <v>1942</v>
      </c>
      <c r="C368" s="37">
        <v>0</v>
      </c>
      <c r="D368" s="121">
        <v>0</v>
      </c>
      <c r="E368" s="121">
        <v>0</v>
      </c>
      <c r="F368" s="121">
        <v>0</v>
      </c>
      <c r="G368" s="121">
        <v>0</v>
      </c>
      <c r="H368" s="121">
        <v>0</v>
      </c>
      <c r="I368" s="121">
        <v>0</v>
      </c>
      <c r="J368" s="37"/>
      <c r="K368" s="37"/>
      <c r="L368" s="37"/>
      <c r="M368" s="37"/>
      <c r="N368" s="37"/>
      <c r="O368" s="37"/>
      <c r="P368" s="37"/>
      <c r="Q368" s="37"/>
      <c r="R368" s="37"/>
      <c r="S368" s="37"/>
    </row>
    <row r="369" spans="1:19">
      <c r="B369" s="6">
        <v>1941</v>
      </c>
      <c r="C369" s="37">
        <v>0</v>
      </c>
      <c r="D369" s="121">
        <v>0</v>
      </c>
      <c r="E369" s="121">
        <v>0</v>
      </c>
      <c r="F369" s="121">
        <v>0</v>
      </c>
      <c r="G369" s="121">
        <v>0</v>
      </c>
      <c r="H369" s="121">
        <v>0</v>
      </c>
      <c r="I369" s="37"/>
      <c r="J369" s="37"/>
      <c r="K369" s="37"/>
      <c r="L369" s="37"/>
      <c r="M369" s="37"/>
      <c r="N369" s="37"/>
      <c r="O369" s="37"/>
      <c r="P369" s="37"/>
      <c r="Q369" s="37"/>
      <c r="R369" s="37"/>
      <c r="S369" s="37"/>
    </row>
    <row r="370" spans="1:19">
      <c r="B370" s="6">
        <v>1940</v>
      </c>
      <c r="C370" s="37">
        <v>0</v>
      </c>
      <c r="D370" s="121">
        <v>0</v>
      </c>
      <c r="E370" s="121">
        <v>0</v>
      </c>
      <c r="F370" s="121">
        <v>0</v>
      </c>
      <c r="G370" s="121">
        <v>0</v>
      </c>
      <c r="H370" s="37"/>
      <c r="I370" s="37"/>
      <c r="J370" s="37"/>
      <c r="K370" s="37"/>
      <c r="L370" s="37"/>
      <c r="M370" s="37"/>
      <c r="N370" s="37"/>
      <c r="O370" s="37"/>
      <c r="P370" s="37"/>
      <c r="Q370" s="37"/>
      <c r="R370" s="37"/>
      <c r="S370" s="37"/>
    </row>
    <row r="371" spans="1:19">
      <c r="B371" s="6">
        <v>1939</v>
      </c>
      <c r="C371" s="37">
        <v>0</v>
      </c>
      <c r="D371" s="121">
        <v>0</v>
      </c>
      <c r="E371" s="121">
        <v>0</v>
      </c>
      <c r="F371" s="121">
        <v>0</v>
      </c>
      <c r="G371" s="37"/>
      <c r="H371" s="37"/>
      <c r="I371" s="37"/>
      <c r="J371" s="37"/>
      <c r="K371" s="37"/>
      <c r="L371" s="37"/>
      <c r="M371" s="37"/>
      <c r="N371" s="37"/>
      <c r="O371" s="37"/>
      <c r="P371" s="37"/>
      <c r="Q371" s="37"/>
      <c r="R371" s="37"/>
      <c r="S371" s="37"/>
    </row>
    <row r="372" spans="1:19">
      <c r="B372" s="6">
        <v>1938</v>
      </c>
      <c r="C372" s="37">
        <v>0</v>
      </c>
      <c r="D372" s="121">
        <v>0</v>
      </c>
      <c r="E372" s="121">
        <v>0</v>
      </c>
      <c r="F372" s="37"/>
      <c r="G372" s="37"/>
      <c r="H372" s="37"/>
      <c r="I372" s="37"/>
      <c r="J372" s="37"/>
      <c r="K372" s="37"/>
      <c r="L372" s="37"/>
      <c r="M372" s="37"/>
      <c r="N372" s="37"/>
      <c r="O372" s="37"/>
      <c r="P372" s="37"/>
      <c r="Q372" s="37"/>
      <c r="R372" s="37"/>
      <c r="S372" s="37"/>
    </row>
    <row r="373" spans="1:19">
      <c r="B373" s="6">
        <v>1937</v>
      </c>
      <c r="C373" s="37">
        <v>0</v>
      </c>
      <c r="D373" s="121">
        <v>0</v>
      </c>
      <c r="E373" s="37"/>
      <c r="F373" s="37"/>
      <c r="G373" s="37"/>
      <c r="H373" s="37"/>
      <c r="I373" s="37"/>
      <c r="J373" s="37"/>
      <c r="K373" s="37"/>
      <c r="L373" s="37"/>
      <c r="M373" s="37"/>
      <c r="N373" s="37"/>
      <c r="O373" s="37"/>
      <c r="P373" s="37"/>
      <c r="Q373" s="37"/>
      <c r="R373" s="37"/>
      <c r="S373" s="37"/>
    </row>
    <row r="374" spans="1:19">
      <c r="B374" s="6">
        <v>1936</v>
      </c>
      <c r="C374" s="37">
        <v>0</v>
      </c>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804227.69</v>
      </c>
      <c r="D381" s="8">
        <f>SUM(D303:D380)</f>
        <v>804227.69</v>
      </c>
      <c r="E381" s="8">
        <f>SUM(E302:E380)</f>
        <v>804188.47</v>
      </c>
      <c r="F381" s="8">
        <f>SUM(F301:F380)</f>
        <v>805938.6399999999</v>
      </c>
      <c r="G381" s="8">
        <f>SUM(G300:G380)</f>
        <v>805938.6399999999</v>
      </c>
      <c r="H381" s="8">
        <f>SUM(H294:H380)</f>
        <v>848023.5</v>
      </c>
      <c r="I381" s="8">
        <f>SUM(I294:I380)</f>
        <v>848023.5</v>
      </c>
      <c r="J381" s="8">
        <f t="shared" ref="J381" si="3">SUM(J294:J380)</f>
        <v>848023.5</v>
      </c>
      <c r="K381" s="8">
        <f>SUM(K294:K380)</f>
        <v>848023.5</v>
      </c>
      <c r="L381" s="8">
        <f t="shared" ref="L381" si="4">SUM(L294:L380)</f>
        <v>848023.5</v>
      </c>
      <c r="M381" s="8">
        <f>SUM(M294:M380)</f>
        <v>836112.31000000017</v>
      </c>
      <c r="N381" s="11">
        <f>SUM(N289:N380)</f>
        <v>839571.33</v>
      </c>
      <c r="O381" s="11">
        <f>SUM(O289:O380)</f>
        <v>921401.81</v>
      </c>
      <c r="P381" s="11">
        <f>SUM(P289:P380)</f>
        <v>841690.58</v>
      </c>
      <c r="Q381" s="11">
        <f>SUM(Q289:Q380)</f>
        <v>841416.63</v>
      </c>
      <c r="R381" s="11">
        <f>SUM(R288:R380)</f>
        <v>827266.70000000007</v>
      </c>
      <c r="S381" s="11">
        <f>SUM(S288:S380)</f>
        <v>837338.77000000025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12784.41</v>
      </c>
    </row>
    <row r="479" spans="1:19">
      <c r="A479" s="38"/>
      <c r="B479" s="6">
        <v>2021</v>
      </c>
      <c r="C479" s="36"/>
      <c r="D479" s="36"/>
      <c r="E479" s="36"/>
      <c r="F479" s="36"/>
      <c r="G479" s="36"/>
      <c r="H479" s="36"/>
      <c r="I479" s="36"/>
      <c r="J479" s="36"/>
      <c r="K479" s="36"/>
      <c r="L479" s="36"/>
      <c r="M479" s="36"/>
      <c r="N479" s="36"/>
      <c r="O479" s="36"/>
      <c r="P479" s="36"/>
      <c r="Q479" s="36"/>
      <c r="R479" s="37">
        <v>11540.43</v>
      </c>
      <c r="S479" s="37">
        <v>11680.93</v>
      </c>
    </row>
    <row r="480" spans="1:19">
      <c r="B480" s="6">
        <v>2020</v>
      </c>
      <c r="C480" s="36"/>
      <c r="D480" s="36"/>
      <c r="E480" s="36"/>
      <c r="F480" s="36"/>
      <c r="G480" s="36"/>
      <c r="H480" s="36"/>
      <c r="I480" s="36"/>
      <c r="J480" s="36"/>
      <c r="K480" s="36"/>
      <c r="L480" s="36"/>
      <c r="M480" s="36"/>
      <c r="N480" s="36"/>
      <c r="O480" s="36"/>
      <c r="P480" s="36"/>
      <c r="Q480" s="37">
        <v>11399.76</v>
      </c>
      <c r="R480" s="37">
        <v>11281.02</v>
      </c>
      <c r="S480" s="37">
        <v>11418.36</v>
      </c>
    </row>
    <row r="481" spans="1:19">
      <c r="A481" s="40"/>
      <c r="B481" s="6">
        <v>2019</v>
      </c>
      <c r="C481" s="36"/>
      <c r="D481" s="36"/>
      <c r="E481" s="36"/>
      <c r="F481" s="36"/>
      <c r="G481" s="36"/>
      <c r="H481" s="36"/>
      <c r="I481" s="36"/>
      <c r="J481" s="36"/>
      <c r="K481" s="36"/>
      <c r="L481" s="36"/>
      <c r="M481" s="36"/>
      <c r="N481" s="36"/>
      <c r="O481" s="36"/>
      <c r="P481" s="37">
        <v>12817.36</v>
      </c>
      <c r="Q481" s="37">
        <v>12813.2</v>
      </c>
      <c r="R481" s="37">
        <v>12679.7</v>
      </c>
      <c r="S481" s="37">
        <v>12834.09</v>
      </c>
    </row>
    <row r="482" spans="1:19">
      <c r="A482" s="40"/>
      <c r="B482" s="6">
        <v>2018</v>
      </c>
      <c r="C482" s="36"/>
      <c r="D482" s="36"/>
      <c r="E482" s="36"/>
      <c r="F482" s="36"/>
      <c r="G482" s="36"/>
      <c r="H482" s="36"/>
      <c r="I482" s="36"/>
      <c r="J482" s="36"/>
      <c r="K482" s="36"/>
      <c r="L482" s="36"/>
      <c r="M482" s="36"/>
      <c r="N482" s="36"/>
      <c r="O482" s="37">
        <v>48447.59</v>
      </c>
      <c r="P482" s="37">
        <v>45695.83</v>
      </c>
      <c r="Q482" s="37">
        <v>45680.85</v>
      </c>
      <c r="R482" s="37">
        <v>43696.7</v>
      </c>
      <c r="S482" s="37">
        <v>44228.68</v>
      </c>
    </row>
    <row r="483" spans="1:19">
      <c r="A483" s="40"/>
      <c r="B483" s="6">
        <v>2017</v>
      </c>
      <c r="C483" s="36"/>
      <c r="D483" s="36"/>
      <c r="E483" s="36"/>
      <c r="F483" s="36"/>
      <c r="G483" s="36"/>
      <c r="H483" s="36"/>
      <c r="I483" s="36"/>
      <c r="J483" s="36"/>
      <c r="K483" s="36"/>
      <c r="L483" s="36"/>
      <c r="M483" s="36"/>
      <c r="N483" s="121">
        <v>5080.76</v>
      </c>
      <c r="O483" s="37">
        <v>4017.84</v>
      </c>
      <c r="P483" s="37">
        <v>3789.67</v>
      </c>
      <c r="Q483" s="37">
        <v>3788.43</v>
      </c>
      <c r="R483" s="37">
        <v>3749</v>
      </c>
      <c r="S483" s="37">
        <v>3794.57</v>
      </c>
    </row>
    <row r="484" spans="1:19">
      <c r="B484" s="6">
        <v>2016</v>
      </c>
      <c r="C484" s="36"/>
      <c r="D484" s="36"/>
      <c r="E484" s="36"/>
      <c r="F484" s="36"/>
      <c r="G484" s="36"/>
      <c r="H484" s="36"/>
      <c r="I484" s="36"/>
      <c r="J484" s="36"/>
      <c r="K484" s="36"/>
      <c r="L484" s="36"/>
      <c r="M484" s="121">
        <v>6088.01</v>
      </c>
      <c r="N484" s="121">
        <v>6065.39</v>
      </c>
      <c r="O484" s="37">
        <v>5865.84</v>
      </c>
      <c r="P484" s="37">
        <v>5532.64</v>
      </c>
      <c r="Q484" s="37">
        <v>5530.89</v>
      </c>
      <c r="R484" s="37">
        <v>5473.23</v>
      </c>
      <c r="S484" s="37">
        <v>5539.84</v>
      </c>
    </row>
    <row r="485" spans="1:19">
      <c r="B485" s="6">
        <v>2015</v>
      </c>
      <c r="C485" s="36"/>
      <c r="D485" s="36"/>
      <c r="E485" s="36"/>
      <c r="F485" s="36"/>
      <c r="G485" s="36"/>
      <c r="H485" s="36"/>
      <c r="I485" s="36"/>
      <c r="J485" s="36"/>
      <c r="K485" s="36"/>
      <c r="L485" s="121">
        <v>14792.41</v>
      </c>
      <c r="M485" s="121">
        <v>14584.65</v>
      </c>
      <c r="N485" s="121">
        <v>14530.46</v>
      </c>
      <c r="O485" s="37">
        <v>13320.03</v>
      </c>
      <c r="P485" s="37">
        <v>12563.41</v>
      </c>
      <c r="Q485" s="37">
        <v>12559.34</v>
      </c>
      <c r="R485" s="37">
        <v>12428.45</v>
      </c>
      <c r="S485" s="37">
        <v>12579.77</v>
      </c>
    </row>
    <row r="486" spans="1:19">
      <c r="B486" s="6">
        <v>2014</v>
      </c>
      <c r="C486" s="36"/>
      <c r="D486" s="36"/>
      <c r="E486" s="36"/>
      <c r="F486" s="36"/>
      <c r="G486" s="36"/>
      <c r="H486" s="36"/>
      <c r="I486" s="36"/>
      <c r="J486" s="36"/>
      <c r="K486" s="121">
        <v>17658.18</v>
      </c>
      <c r="L486" s="121">
        <v>17658.18</v>
      </c>
      <c r="M486" s="121">
        <v>17417.919999999998</v>
      </c>
      <c r="N486" s="121">
        <v>17355.22</v>
      </c>
      <c r="O486" s="37">
        <v>12204.4</v>
      </c>
      <c r="P486" s="37">
        <v>11542.36</v>
      </c>
      <c r="Q486" s="37">
        <v>11478.91</v>
      </c>
      <c r="R486" s="37">
        <v>5445.61</v>
      </c>
      <c r="S486" s="37">
        <v>0</v>
      </c>
    </row>
    <row r="487" spans="1:19">
      <c r="B487" s="6">
        <v>2013</v>
      </c>
      <c r="C487" s="36"/>
      <c r="D487" s="36"/>
      <c r="E487" s="36"/>
      <c r="F487" s="36"/>
      <c r="G487" s="36"/>
      <c r="H487" s="36"/>
      <c r="I487" s="36"/>
      <c r="J487" s="121">
        <v>7055.62</v>
      </c>
      <c r="K487" s="121">
        <v>7055.62</v>
      </c>
      <c r="L487" s="121">
        <v>7055.62</v>
      </c>
      <c r="M487" s="121">
        <v>6956.55</v>
      </c>
      <c r="N487" s="121">
        <v>6930.63</v>
      </c>
      <c r="O487" s="37">
        <v>6915.76</v>
      </c>
      <c r="P487" s="37">
        <v>6350.09</v>
      </c>
      <c r="Q487" s="37">
        <v>6263.74</v>
      </c>
      <c r="R487" s="37">
        <v>0</v>
      </c>
      <c r="S487" s="37">
        <v>0</v>
      </c>
    </row>
    <row r="488" spans="1:19">
      <c r="B488" s="6">
        <v>2012</v>
      </c>
      <c r="C488" s="36"/>
      <c r="D488" s="36"/>
      <c r="E488" s="36"/>
      <c r="F488" s="36"/>
      <c r="G488" s="36"/>
      <c r="H488" s="36"/>
      <c r="I488" s="121">
        <v>5328.38</v>
      </c>
      <c r="J488" s="121">
        <v>5328.38</v>
      </c>
      <c r="K488" s="121">
        <v>5328.38</v>
      </c>
      <c r="L488" s="121">
        <v>5328.38</v>
      </c>
      <c r="M488" s="121">
        <v>5253.54</v>
      </c>
      <c r="N488" s="121">
        <v>5233.93</v>
      </c>
      <c r="O488" s="37">
        <v>4934.84</v>
      </c>
      <c r="P488" s="37">
        <v>4439.92</v>
      </c>
      <c r="Q488" s="37">
        <v>0</v>
      </c>
      <c r="R488" s="37">
        <v>0</v>
      </c>
      <c r="S488" s="37">
        <v>0</v>
      </c>
    </row>
    <row r="489" spans="1:19">
      <c r="B489" s="6">
        <v>2011</v>
      </c>
      <c r="C489" s="36"/>
      <c r="D489" s="36"/>
      <c r="E489" s="36"/>
      <c r="F489" s="36"/>
      <c r="G489" s="36"/>
      <c r="H489" s="121">
        <v>7740.47</v>
      </c>
      <c r="I489" s="121">
        <v>7740.47</v>
      </c>
      <c r="J489" s="121">
        <v>7740.47</v>
      </c>
      <c r="K489" s="121">
        <v>7740.47</v>
      </c>
      <c r="L489" s="121">
        <v>7740.47</v>
      </c>
      <c r="M489" s="121">
        <v>7631.79</v>
      </c>
      <c r="N489" s="121">
        <v>7603.37</v>
      </c>
      <c r="O489" s="37">
        <v>7697.91</v>
      </c>
      <c r="P489" s="37">
        <v>0</v>
      </c>
      <c r="Q489" s="37">
        <v>0</v>
      </c>
      <c r="R489" s="37">
        <v>0</v>
      </c>
      <c r="S489" s="37"/>
    </row>
    <row r="490" spans="1:19">
      <c r="B490" s="6">
        <v>2010</v>
      </c>
      <c r="C490" s="36"/>
      <c r="D490" s="36"/>
      <c r="E490" s="36"/>
      <c r="F490" s="36"/>
      <c r="G490" s="121">
        <v>18622.43</v>
      </c>
      <c r="H490" s="121">
        <v>20075.259999999998</v>
      </c>
      <c r="I490" s="121">
        <v>20075.259999999998</v>
      </c>
      <c r="J490" s="121">
        <v>19958.759999999998</v>
      </c>
      <c r="K490" s="121">
        <v>17479.259999999998</v>
      </c>
      <c r="L490" s="121">
        <v>17479.259999999998</v>
      </c>
      <c r="M490" s="121">
        <v>17233.66</v>
      </c>
      <c r="N490" s="121">
        <v>17169.71</v>
      </c>
      <c r="O490" s="37">
        <v>0</v>
      </c>
      <c r="P490" s="37">
        <v>0</v>
      </c>
      <c r="Q490" s="37">
        <v>0</v>
      </c>
      <c r="R490" s="37"/>
      <c r="S490" s="37"/>
    </row>
    <row r="491" spans="1:19">
      <c r="B491" s="6">
        <v>2009</v>
      </c>
      <c r="C491" s="36"/>
      <c r="D491" s="36"/>
      <c r="E491" s="36"/>
      <c r="F491" s="121">
        <v>5915.26</v>
      </c>
      <c r="G491" s="121">
        <v>6078.09</v>
      </c>
      <c r="H491" s="121">
        <v>6552.26</v>
      </c>
      <c r="I491" s="121">
        <v>6552.26</v>
      </c>
      <c r="J491" s="121">
        <v>6552.26</v>
      </c>
      <c r="K491" s="121">
        <v>6552.26</v>
      </c>
      <c r="L491" s="121">
        <v>6552.26</v>
      </c>
      <c r="M491" s="121">
        <v>6460.21</v>
      </c>
      <c r="N491" s="121">
        <v>0</v>
      </c>
      <c r="O491" s="37">
        <v>0</v>
      </c>
      <c r="P491" s="37">
        <v>0</v>
      </c>
      <c r="Q491" s="37"/>
      <c r="R491" s="37"/>
      <c r="S491" s="37"/>
    </row>
    <row r="492" spans="1:19">
      <c r="B492" s="6">
        <v>2008</v>
      </c>
      <c r="C492" s="36"/>
      <c r="D492" s="36"/>
      <c r="E492" s="121">
        <v>30236.17</v>
      </c>
      <c r="F492" s="121">
        <v>30748.74</v>
      </c>
      <c r="G492" s="121">
        <v>30748.74</v>
      </c>
      <c r="H492" s="121">
        <v>38125.629999999997</v>
      </c>
      <c r="I492" s="121">
        <v>36972.89</v>
      </c>
      <c r="J492" s="121">
        <v>36972.89</v>
      </c>
      <c r="K492" s="121">
        <v>36972.89</v>
      </c>
      <c r="L492" s="121">
        <v>36972.89</v>
      </c>
      <c r="M492" s="121">
        <v>0</v>
      </c>
      <c r="N492" s="121">
        <v>0</v>
      </c>
      <c r="O492" s="37">
        <v>0</v>
      </c>
      <c r="P492" s="37"/>
      <c r="Q492" s="37"/>
      <c r="R492" s="37"/>
      <c r="S492" s="37"/>
    </row>
    <row r="493" spans="1:19">
      <c r="B493" s="6">
        <v>2007</v>
      </c>
      <c r="C493" s="36"/>
      <c r="D493" s="121">
        <v>4080.54</v>
      </c>
      <c r="E493" s="121">
        <v>4080.54</v>
      </c>
      <c r="F493" s="121">
        <v>3998.52</v>
      </c>
      <c r="G493" s="121">
        <v>3998.52</v>
      </c>
      <c r="H493" s="121">
        <v>4310.4399999999996</v>
      </c>
      <c r="I493" s="121">
        <v>4310.4399999999996</v>
      </c>
      <c r="J493" s="121">
        <v>4310.4399999999996</v>
      </c>
      <c r="K493" s="121">
        <v>4310.4399999999996</v>
      </c>
      <c r="L493" s="121">
        <v>0</v>
      </c>
      <c r="M493" s="121">
        <v>0</v>
      </c>
      <c r="N493" s="121">
        <v>0</v>
      </c>
      <c r="O493" s="37"/>
      <c r="P493" s="37"/>
      <c r="Q493" s="37"/>
      <c r="R493" s="37"/>
      <c r="S493" s="37"/>
    </row>
    <row r="494" spans="1:19">
      <c r="B494" s="6">
        <v>2006</v>
      </c>
      <c r="C494" s="37">
        <v>9795.73</v>
      </c>
      <c r="D494" s="121">
        <v>9795.73</v>
      </c>
      <c r="E494" s="121">
        <v>9795.73</v>
      </c>
      <c r="F494" s="121">
        <v>9795.73</v>
      </c>
      <c r="G494" s="121">
        <v>9795.73</v>
      </c>
      <c r="H494" s="121">
        <v>10559.99</v>
      </c>
      <c r="I494" s="121">
        <v>10559.99</v>
      </c>
      <c r="J494" s="121">
        <v>10559.99</v>
      </c>
      <c r="K494" s="121">
        <v>0</v>
      </c>
      <c r="L494" s="121">
        <v>0</v>
      </c>
      <c r="M494" s="121">
        <v>0</v>
      </c>
      <c r="N494" s="37"/>
      <c r="O494" s="37"/>
      <c r="P494" s="37"/>
      <c r="Q494" s="37"/>
      <c r="R494" s="37"/>
      <c r="S494" s="37"/>
    </row>
    <row r="495" spans="1:19">
      <c r="B495" s="6">
        <v>2005</v>
      </c>
      <c r="C495" s="37">
        <v>6172.52</v>
      </c>
      <c r="D495" s="121">
        <v>6172.52</v>
      </c>
      <c r="E495" s="121">
        <v>6172.52</v>
      </c>
      <c r="F495" s="121">
        <v>6172.52</v>
      </c>
      <c r="G495" s="121">
        <v>6172.52</v>
      </c>
      <c r="H495" s="121">
        <v>5853.81</v>
      </c>
      <c r="I495" s="121">
        <v>5692.31</v>
      </c>
      <c r="J495" s="121">
        <v>0</v>
      </c>
      <c r="K495" s="121">
        <v>0</v>
      </c>
      <c r="L495" s="121">
        <v>0</v>
      </c>
      <c r="M495" s="37"/>
      <c r="N495" s="37"/>
      <c r="O495" s="37"/>
      <c r="P495" s="37"/>
      <c r="Q495" s="37"/>
      <c r="R495" s="37"/>
      <c r="S495" s="37"/>
    </row>
    <row r="496" spans="1:19">
      <c r="B496" s="6">
        <v>2004</v>
      </c>
      <c r="C496" s="37">
        <v>5273.67</v>
      </c>
      <c r="D496" s="121">
        <v>5273.67</v>
      </c>
      <c r="E496" s="121">
        <v>5273.67</v>
      </c>
      <c r="F496" s="121">
        <v>5273.67</v>
      </c>
      <c r="G496" s="121">
        <v>5273.67</v>
      </c>
      <c r="H496" s="121">
        <v>5685.05</v>
      </c>
      <c r="I496" s="121">
        <v>0</v>
      </c>
      <c r="J496" s="121">
        <v>0</v>
      </c>
      <c r="K496" s="121">
        <v>0</v>
      </c>
      <c r="L496" s="37"/>
      <c r="M496" s="37"/>
      <c r="N496" s="37"/>
      <c r="O496" s="37"/>
      <c r="P496" s="37"/>
      <c r="Q496" s="37"/>
      <c r="R496" s="37"/>
      <c r="S496" s="37"/>
    </row>
    <row r="497" spans="2:19">
      <c r="B497" s="6">
        <v>2003</v>
      </c>
      <c r="C497" s="37">
        <v>8022.06</v>
      </c>
      <c r="D497" s="121">
        <v>8022.06</v>
      </c>
      <c r="E497" s="121">
        <v>7924.48</v>
      </c>
      <c r="F497" s="121">
        <v>7924.48</v>
      </c>
      <c r="G497" s="121">
        <v>7924.48</v>
      </c>
      <c r="H497" s="121">
        <v>0</v>
      </c>
      <c r="I497" s="121">
        <v>0</v>
      </c>
      <c r="J497" s="121">
        <v>0</v>
      </c>
      <c r="K497" s="37"/>
      <c r="L497" s="37"/>
      <c r="M497" s="37"/>
      <c r="N497" s="37"/>
      <c r="O497" s="37"/>
      <c r="P497" s="37"/>
      <c r="Q497" s="37"/>
      <c r="R497" s="37"/>
      <c r="S497" s="37"/>
    </row>
    <row r="498" spans="2:19">
      <c r="B498" s="6">
        <v>2002</v>
      </c>
      <c r="C498" s="37">
        <v>380.54</v>
      </c>
      <c r="D498" s="121">
        <v>380.54</v>
      </c>
      <c r="E498" s="121">
        <v>380.54</v>
      </c>
      <c r="F498" s="121">
        <v>380.54</v>
      </c>
      <c r="G498" s="121">
        <v>0</v>
      </c>
      <c r="H498" s="121">
        <v>0</v>
      </c>
      <c r="I498" s="121">
        <v>0</v>
      </c>
      <c r="J498" s="37"/>
      <c r="K498" s="37"/>
      <c r="L498" s="37"/>
      <c r="M498" s="37"/>
      <c r="N498" s="37"/>
      <c r="O498" s="37"/>
      <c r="P498" s="37"/>
      <c r="Q498" s="37"/>
      <c r="R498" s="37"/>
      <c r="S498" s="37"/>
    </row>
    <row r="499" spans="2:19">
      <c r="B499" s="6">
        <v>2001</v>
      </c>
      <c r="C499" s="37">
        <v>3818.08</v>
      </c>
      <c r="D499" s="121">
        <v>3818.08</v>
      </c>
      <c r="E499" s="121">
        <v>3818.08</v>
      </c>
      <c r="F499" s="121">
        <v>0</v>
      </c>
      <c r="G499" s="121">
        <v>0</v>
      </c>
      <c r="H499" s="121">
        <v>0</v>
      </c>
      <c r="I499" s="37"/>
      <c r="J499" s="37"/>
      <c r="K499" s="37"/>
      <c r="L499" s="37"/>
      <c r="M499" s="37"/>
      <c r="N499" s="37"/>
      <c r="O499" s="37"/>
      <c r="P499" s="37"/>
      <c r="Q499" s="37"/>
      <c r="R499" s="37"/>
      <c r="S499" s="37"/>
    </row>
    <row r="500" spans="2:19">
      <c r="B500" s="6">
        <v>2000</v>
      </c>
      <c r="C500" s="37">
        <v>4535.34</v>
      </c>
      <c r="D500" s="121">
        <v>4535.34</v>
      </c>
      <c r="E500" s="121">
        <v>0</v>
      </c>
      <c r="F500" s="121">
        <v>0</v>
      </c>
      <c r="G500" s="121">
        <v>0</v>
      </c>
      <c r="H500" s="37"/>
      <c r="I500" s="37"/>
      <c r="J500" s="37"/>
      <c r="K500" s="37"/>
      <c r="L500" s="37"/>
      <c r="M500" s="37"/>
      <c r="N500" s="37"/>
      <c r="O500" s="37"/>
      <c r="P500" s="37"/>
      <c r="Q500" s="37"/>
      <c r="R500" s="37"/>
      <c r="S500" s="37"/>
    </row>
    <row r="501" spans="2:19">
      <c r="B501" s="6">
        <v>1999</v>
      </c>
      <c r="C501" s="37">
        <v>7587.58</v>
      </c>
      <c r="D501" s="121">
        <v>0</v>
      </c>
      <c r="E501" s="121">
        <v>0</v>
      </c>
      <c r="F501" s="121">
        <v>0</v>
      </c>
      <c r="G501" s="37"/>
      <c r="H501" s="37"/>
      <c r="I501" s="37"/>
      <c r="J501" s="37"/>
      <c r="K501" s="37"/>
      <c r="L501" s="37"/>
      <c r="M501" s="37"/>
      <c r="N501" s="37"/>
      <c r="O501" s="37"/>
      <c r="P501" s="37"/>
      <c r="Q501" s="37"/>
      <c r="R501" s="37"/>
      <c r="S501" s="37"/>
    </row>
    <row r="502" spans="2:19">
      <c r="B502" s="6">
        <v>1998</v>
      </c>
      <c r="C502" s="37">
        <v>0</v>
      </c>
      <c r="D502" s="121">
        <v>0</v>
      </c>
      <c r="E502" s="121">
        <v>0</v>
      </c>
      <c r="F502" s="37"/>
      <c r="G502" s="37"/>
      <c r="H502" s="37"/>
      <c r="I502" s="37"/>
      <c r="J502" s="37"/>
      <c r="K502" s="37"/>
      <c r="L502" s="37"/>
      <c r="M502" s="37"/>
      <c r="N502" s="37"/>
      <c r="O502" s="37"/>
      <c r="P502" s="37"/>
      <c r="Q502" s="37"/>
      <c r="R502" s="37"/>
      <c r="S502" s="37"/>
    </row>
    <row r="503" spans="2:19">
      <c r="B503" s="6">
        <v>1997</v>
      </c>
      <c r="C503" s="37">
        <v>0</v>
      </c>
      <c r="D503" s="121">
        <v>0</v>
      </c>
      <c r="E503" s="37"/>
      <c r="F503" s="37"/>
      <c r="G503" s="37"/>
      <c r="H503" s="37"/>
      <c r="I503" s="37"/>
      <c r="J503" s="37"/>
      <c r="K503" s="37"/>
      <c r="L503" s="37"/>
      <c r="M503" s="37"/>
      <c r="N503" s="37"/>
      <c r="O503" s="37"/>
      <c r="P503" s="37"/>
      <c r="Q503" s="37"/>
      <c r="R503" s="37"/>
      <c r="S503" s="37"/>
    </row>
    <row r="504" spans="2:19">
      <c r="B504" s="6">
        <v>1996</v>
      </c>
      <c r="C504" s="37">
        <v>0</v>
      </c>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45585.520000000004</v>
      </c>
      <c r="D571" s="8">
        <f>SUM(D493:D570)</f>
        <v>42078.479999999996</v>
      </c>
      <c r="E571" s="8">
        <f>SUM(E492:E570)</f>
        <v>67681.73</v>
      </c>
      <c r="F571" s="8">
        <f>SUM(F491:F570)</f>
        <v>70209.459999999992</v>
      </c>
      <c r="G571" s="8">
        <f>SUM(G490:G570)</f>
        <v>88614.18</v>
      </c>
      <c r="H571" s="8">
        <f>SUM(H484:H570)</f>
        <v>98902.91</v>
      </c>
      <c r="I571" s="8">
        <f>SUM(I484:I570)</f>
        <v>97232.000000000015</v>
      </c>
      <c r="J571" s="8">
        <f t="shared" ref="J571" si="7">SUM(J484:J570)</f>
        <v>98478.810000000012</v>
      </c>
      <c r="K571" s="8">
        <f>SUM(K484:K570)</f>
        <v>103097.5</v>
      </c>
      <c r="L571" s="8">
        <f t="shared" ref="L571" si="8">SUM(L484:L570)</f>
        <v>113579.46999999999</v>
      </c>
      <c r="M571" s="8">
        <f>SUM(M484:M570)</f>
        <v>81626.330000000016</v>
      </c>
      <c r="N571" s="11">
        <f>SUM(N479:N570)</f>
        <v>79969.47</v>
      </c>
      <c r="O571" s="11">
        <f>SUM(O479:O570)</f>
        <v>103404.20999999998</v>
      </c>
      <c r="P571" s="11">
        <f>SUM(P479:P570)</f>
        <v>102731.28</v>
      </c>
      <c r="Q571" s="11">
        <f>SUM(Q479:Q570)</f>
        <v>109515.12</v>
      </c>
      <c r="R571" s="11">
        <f>SUM(R478:R570)</f>
        <v>106294.14</v>
      </c>
      <c r="S571" s="11">
        <f>SUM(S478:S570)</f>
        <v>114860.65000000001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6053.28</v>
      </c>
    </row>
    <row r="574" spans="1:19">
      <c r="A574" s="38"/>
      <c r="B574" s="6">
        <v>2021</v>
      </c>
      <c r="C574" s="36"/>
      <c r="D574" s="36"/>
      <c r="E574" s="36"/>
      <c r="F574" s="36"/>
      <c r="G574" s="36"/>
      <c r="H574" s="36"/>
      <c r="I574" s="36"/>
      <c r="J574" s="36"/>
      <c r="K574" s="36"/>
      <c r="L574" s="36"/>
      <c r="M574" s="36"/>
      <c r="N574" s="36"/>
      <c r="O574" s="36"/>
      <c r="P574" s="36"/>
      <c r="Q574" s="36"/>
      <c r="R574" s="37">
        <v>13106</v>
      </c>
      <c r="S574" s="37">
        <v>13117.19</v>
      </c>
    </row>
    <row r="575" spans="1:19">
      <c r="B575" s="6">
        <v>2020</v>
      </c>
      <c r="C575" s="36"/>
      <c r="D575" s="36"/>
      <c r="E575" s="36"/>
      <c r="F575" s="36"/>
      <c r="G575" s="36"/>
      <c r="H575" s="36"/>
      <c r="I575" s="36"/>
      <c r="J575" s="36"/>
      <c r="K575" s="36"/>
      <c r="L575" s="36"/>
      <c r="M575" s="36"/>
      <c r="N575" s="36"/>
      <c r="O575" s="36"/>
      <c r="P575" s="36"/>
      <c r="Q575" s="37">
        <v>3166.82</v>
      </c>
      <c r="R575" s="37">
        <v>3164.93</v>
      </c>
      <c r="S575" s="37">
        <v>3167.11</v>
      </c>
    </row>
    <row r="576" spans="1:19">
      <c r="A576" s="40"/>
      <c r="B576" s="6">
        <v>2019</v>
      </c>
      <c r="C576" s="36"/>
      <c r="D576" s="36"/>
      <c r="E576" s="36"/>
      <c r="F576" s="36"/>
      <c r="G576" s="36"/>
      <c r="H576" s="36"/>
      <c r="I576" s="36"/>
      <c r="J576" s="36"/>
      <c r="K576" s="36"/>
      <c r="L576" s="36"/>
      <c r="M576" s="36"/>
      <c r="N576" s="36"/>
      <c r="O576" s="36"/>
      <c r="P576" s="37">
        <v>21819.31</v>
      </c>
      <c r="Q576" s="37">
        <v>21819.1</v>
      </c>
      <c r="R576" s="37">
        <v>21812.47</v>
      </c>
      <c r="S576" s="37">
        <v>21820.14</v>
      </c>
    </row>
    <row r="577" spans="1:19">
      <c r="A577" s="40"/>
      <c r="B577" s="6">
        <v>2018</v>
      </c>
      <c r="C577" s="36"/>
      <c r="D577" s="36"/>
      <c r="E577" s="36"/>
      <c r="F577" s="36"/>
      <c r="G577" s="36"/>
      <c r="H577" s="36"/>
      <c r="I577" s="36"/>
      <c r="J577" s="36"/>
      <c r="K577" s="36"/>
      <c r="L577" s="36"/>
      <c r="M577" s="36"/>
      <c r="N577" s="36"/>
      <c r="O577" s="37">
        <v>11142.83</v>
      </c>
      <c r="P577" s="37">
        <v>11119.25</v>
      </c>
      <c r="Q577" s="37">
        <v>11119.12</v>
      </c>
      <c r="R577" s="37">
        <v>11115.05</v>
      </c>
      <c r="S577" s="37">
        <v>11119.76</v>
      </c>
    </row>
    <row r="578" spans="1:19">
      <c r="A578" s="40"/>
      <c r="B578" s="6">
        <v>2017</v>
      </c>
      <c r="C578" s="36"/>
      <c r="D578" s="36"/>
      <c r="E578" s="36"/>
      <c r="F578" s="36"/>
      <c r="G578" s="36"/>
      <c r="H578" s="36"/>
      <c r="I578" s="36"/>
      <c r="J578" s="36"/>
      <c r="K578" s="36"/>
      <c r="L578" s="36"/>
      <c r="M578" s="36"/>
      <c r="N578" s="121">
        <v>17444.099999999999</v>
      </c>
      <c r="O578" s="37">
        <v>17503.03</v>
      </c>
      <c r="P578" s="37">
        <v>17230.46</v>
      </c>
      <c r="Q578" s="37">
        <v>17229</v>
      </c>
      <c r="R578" s="37">
        <v>17181.849999999999</v>
      </c>
      <c r="S578" s="37">
        <v>17236.36</v>
      </c>
    </row>
    <row r="579" spans="1:19">
      <c r="B579" s="6">
        <v>2016</v>
      </c>
      <c r="C579" s="36"/>
      <c r="D579" s="36"/>
      <c r="E579" s="36"/>
      <c r="F579" s="36"/>
      <c r="G579" s="36"/>
      <c r="H579" s="36"/>
      <c r="I579" s="36"/>
      <c r="J579" s="36"/>
      <c r="K579" s="36"/>
      <c r="L579" s="36"/>
      <c r="M579" s="121">
        <v>36638.589999999997</v>
      </c>
      <c r="N579" s="121">
        <v>36554.11</v>
      </c>
      <c r="O579" s="37">
        <v>36835.75</v>
      </c>
      <c r="P579" s="37">
        <v>35533.15</v>
      </c>
      <c r="Q579" s="37">
        <v>35526.11</v>
      </c>
      <c r="R579" s="37">
        <v>35300.79</v>
      </c>
      <c r="S579" s="37">
        <v>35561.300000000003</v>
      </c>
    </row>
    <row r="580" spans="1:19">
      <c r="B580" s="6">
        <v>2015</v>
      </c>
      <c r="C580" s="36"/>
      <c r="D580" s="36"/>
      <c r="E580" s="36"/>
      <c r="F580" s="36"/>
      <c r="G580" s="36"/>
      <c r="H580" s="36"/>
      <c r="I580" s="36"/>
      <c r="J580" s="36"/>
      <c r="K580" s="36"/>
      <c r="L580" s="121">
        <v>4954.74</v>
      </c>
      <c r="M580" s="121">
        <v>4944.5600000000004</v>
      </c>
      <c r="N580" s="121">
        <v>4941.8900000000003</v>
      </c>
      <c r="O580" s="37">
        <v>4950.75</v>
      </c>
      <c r="P580" s="37">
        <v>4909.76</v>
      </c>
      <c r="Q580" s="37">
        <v>4909.54</v>
      </c>
      <c r="R580" s="37">
        <v>4902.45</v>
      </c>
      <c r="S580" s="37">
        <v>4910.66</v>
      </c>
    </row>
    <row r="581" spans="1:19">
      <c r="B581" s="6">
        <v>2014</v>
      </c>
      <c r="C581" s="36"/>
      <c r="D581" s="36"/>
      <c r="E581" s="36"/>
      <c r="F581" s="36"/>
      <c r="G581" s="36"/>
      <c r="H581" s="36"/>
      <c r="I581" s="36"/>
      <c r="J581" s="36"/>
      <c r="K581" s="121">
        <v>26723.84</v>
      </c>
      <c r="L581" s="121">
        <v>26723.84</v>
      </c>
      <c r="M581" s="121">
        <v>26696.03</v>
      </c>
      <c r="N581" s="121">
        <v>26688.77</v>
      </c>
      <c r="O581" s="37">
        <v>26712.97</v>
      </c>
      <c r="P581" s="37">
        <v>24968.23</v>
      </c>
      <c r="Q581" s="37">
        <v>24767.61</v>
      </c>
      <c r="R581" s="37">
        <v>24748.28</v>
      </c>
      <c r="S581" s="37">
        <v>24770.639999999999</v>
      </c>
    </row>
    <row r="582" spans="1:19">
      <c r="B582" s="6">
        <v>2013</v>
      </c>
      <c r="C582" s="36"/>
      <c r="D582" s="36"/>
      <c r="E582" s="36"/>
      <c r="F582" s="36"/>
      <c r="G582" s="36"/>
      <c r="H582" s="36"/>
      <c r="I582" s="36"/>
      <c r="J582" s="121">
        <v>41401.06</v>
      </c>
      <c r="K582" s="121">
        <v>41401.06</v>
      </c>
      <c r="L582" s="121">
        <v>41401.06</v>
      </c>
      <c r="M582" s="121">
        <v>41393.85</v>
      </c>
      <c r="N582" s="121">
        <v>41391.97</v>
      </c>
      <c r="O582" s="37">
        <v>41398.239999999998</v>
      </c>
      <c r="P582" s="37">
        <v>41369.21</v>
      </c>
      <c r="Q582" s="37">
        <v>41369.050000000003</v>
      </c>
      <c r="R582" s="37">
        <v>40938.78</v>
      </c>
      <c r="S582" s="37">
        <v>40943.9</v>
      </c>
    </row>
    <row r="583" spans="1:19">
      <c r="B583" s="6">
        <v>2012</v>
      </c>
      <c r="C583" s="36"/>
      <c r="D583" s="36"/>
      <c r="E583" s="36"/>
      <c r="F583" s="36"/>
      <c r="G583" s="36"/>
      <c r="H583" s="36"/>
      <c r="I583" s="121">
        <v>12474.37</v>
      </c>
      <c r="J583" s="121">
        <v>12474.37</v>
      </c>
      <c r="K583" s="121">
        <v>12474.37</v>
      </c>
      <c r="L583" s="121">
        <v>12474.37</v>
      </c>
      <c r="M583" s="121">
        <v>12457.33</v>
      </c>
      <c r="N583" s="121">
        <v>12452.89</v>
      </c>
      <c r="O583" s="37">
        <v>12467.72</v>
      </c>
      <c r="P583" s="37">
        <v>12399.18</v>
      </c>
      <c r="Q583" s="37">
        <v>11050.35</v>
      </c>
      <c r="R583" s="37">
        <v>11041.61</v>
      </c>
      <c r="S583" s="37">
        <v>11051.7</v>
      </c>
    </row>
    <row r="584" spans="1:19">
      <c r="B584" s="6">
        <v>2011</v>
      </c>
      <c r="C584" s="36"/>
      <c r="D584" s="36"/>
      <c r="E584" s="36"/>
      <c r="F584" s="36"/>
      <c r="G584" s="36"/>
      <c r="H584" s="121">
        <v>5675.77</v>
      </c>
      <c r="I584" s="121">
        <v>5675.77</v>
      </c>
      <c r="J584" s="121">
        <v>5675.77</v>
      </c>
      <c r="K584" s="121">
        <v>5675.77</v>
      </c>
      <c r="L584" s="121">
        <v>5675.77</v>
      </c>
      <c r="M584" s="121">
        <v>5673.54</v>
      </c>
      <c r="N584" s="121">
        <v>5672.95</v>
      </c>
      <c r="O584" s="37">
        <v>5674.9</v>
      </c>
      <c r="P584" s="37">
        <v>5665.89</v>
      </c>
      <c r="Q584" s="37">
        <v>5665.83</v>
      </c>
      <c r="R584" s="37">
        <v>5307.68</v>
      </c>
      <c r="S584" s="37">
        <v>5307.68</v>
      </c>
    </row>
    <row r="585" spans="1:19">
      <c r="B585" s="6">
        <v>2010</v>
      </c>
      <c r="C585" s="36"/>
      <c r="D585" s="36"/>
      <c r="E585" s="36"/>
      <c r="F585" s="36"/>
      <c r="G585" s="121">
        <v>15903.84</v>
      </c>
      <c r="H585" s="121">
        <v>15917.06</v>
      </c>
      <c r="I585" s="121">
        <v>15917.06</v>
      </c>
      <c r="J585" s="121">
        <v>15917.06</v>
      </c>
      <c r="K585" s="121">
        <v>15917.06</v>
      </c>
      <c r="L585" s="121">
        <v>15917.06</v>
      </c>
      <c r="M585" s="121">
        <v>15914.49</v>
      </c>
      <c r="N585" s="121">
        <v>15913.82</v>
      </c>
      <c r="O585" s="37">
        <v>15916.05</v>
      </c>
      <c r="P585" s="37">
        <v>14832.09</v>
      </c>
      <c r="Q585" s="37">
        <v>14832.09</v>
      </c>
      <c r="R585" s="37">
        <v>14832.09</v>
      </c>
      <c r="S585" s="37">
        <v>14832.09</v>
      </c>
    </row>
    <row r="586" spans="1:19">
      <c r="B586" s="6">
        <v>2009</v>
      </c>
      <c r="C586" s="36"/>
      <c r="D586" s="36"/>
      <c r="E586" s="36"/>
      <c r="F586" s="121">
        <v>4471.13</v>
      </c>
      <c r="G586" s="121">
        <v>4471.13</v>
      </c>
      <c r="H586" s="121">
        <v>4541.45</v>
      </c>
      <c r="I586" s="121">
        <v>4541.45</v>
      </c>
      <c r="J586" s="121">
        <v>4541.45</v>
      </c>
      <c r="K586" s="121">
        <v>4541.45</v>
      </c>
      <c r="L586" s="121">
        <v>4541.45</v>
      </c>
      <c r="M586" s="121">
        <v>4527.8100000000004</v>
      </c>
      <c r="N586" s="121">
        <v>4524.26</v>
      </c>
      <c r="O586" s="37">
        <v>1611.45</v>
      </c>
      <c r="P586" s="37">
        <v>1611.45</v>
      </c>
      <c r="Q586" s="37">
        <v>1611.45</v>
      </c>
      <c r="R586" s="37">
        <v>1611.45</v>
      </c>
      <c r="S586" s="37">
        <v>1611.45</v>
      </c>
    </row>
    <row r="587" spans="1:19">
      <c r="B587" s="6">
        <v>2008</v>
      </c>
      <c r="C587" s="36"/>
      <c r="D587" s="36"/>
      <c r="E587" s="121">
        <v>3408.59</v>
      </c>
      <c r="F587" s="121">
        <v>3408.59</v>
      </c>
      <c r="G587" s="121">
        <v>3408.59</v>
      </c>
      <c r="H587" s="121">
        <v>3490.47</v>
      </c>
      <c r="I587" s="121">
        <v>3490.47</v>
      </c>
      <c r="J587" s="121">
        <v>3490.47</v>
      </c>
      <c r="K587" s="121">
        <v>3490.47</v>
      </c>
      <c r="L587" s="121">
        <v>3490.47</v>
      </c>
      <c r="M587" s="121">
        <v>920.27</v>
      </c>
      <c r="N587" s="121">
        <v>916.85</v>
      </c>
      <c r="O587" s="37">
        <v>928.25</v>
      </c>
      <c r="P587" s="37">
        <v>875.52</v>
      </c>
      <c r="Q587" s="37">
        <v>875.24</v>
      </c>
      <c r="R587" s="37">
        <v>866.12</v>
      </c>
      <c r="S587" s="37">
        <v>0</v>
      </c>
    </row>
    <row r="588" spans="1:19">
      <c r="B588" s="6">
        <v>2007</v>
      </c>
      <c r="C588" s="36"/>
      <c r="D588" s="121">
        <v>6184.48</v>
      </c>
      <c r="E588" s="121">
        <v>6184.48</v>
      </c>
      <c r="F588" s="121">
        <v>6184.48</v>
      </c>
      <c r="G588" s="121">
        <v>6184.48</v>
      </c>
      <c r="H588" s="121">
        <v>6190.68</v>
      </c>
      <c r="I588" s="121">
        <v>6037.42</v>
      </c>
      <c r="J588" s="121">
        <v>6037.42</v>
      </c>
      <c r="K588" s="121">
        <v>5743.46</v>
      </c>
      <c r="L588" s="121">
        <v>5743.46</v>
      </c>
      <c r="M588" s="121">
        <v>3943.76</v>
      </c>
      <c r="N588" s="121">
        <v>3943.76</v>
      </c>
      <c r="O588" s="37">
        <v>3943.76</v>
      </c>
      <c r="P588" s="37">
        <v>3943.76</v>
      </c>
      <c r="Q588" s="37">
        <v>3943.76</v>
      </c>
      <c r="R588" s="37">
        <v>0</v>
      </c>
      <c r="S588" s="37">
        <v>0</v>
      </c>
    </row>
    <row r="589" spans="1:19">
      <c r="B589" s="6">
        <v>2006</v>
      </c>
      <c r="C589" s="37">
        <v>2789.82</v>
      </c>
      <c r="D589" s="121">
        <v>2789.82</v>
      </c>
      <c r="E589" s="121">
        <v>2789.82</v>
      </c>
      <c r="F589" s="121">
        <v>2765.78</v>
      </c>
      <c r="G589" s="121">
        <v>2765.78</v>
      </c>
      <c r="H589" s="121">
        <v>2784.74</v>
      </c>
      <c r="I589" s="121">
        <v>2784.74</v>
      </c>
      <c r="J589" s="121">
        <v>2784.74</v>
      </c>
      <c r="K589" s="121">
        <v>2784.74</v>
      </c>
      <c r="L589" s="121">
        <v>2784.74</v>
      </c>
      <c r="M589" s="121">
        <v>1582.75</v>
      </c>
      <c r="N589" s="121">
        <v>1582.75</v>
      </c>
      <c r="O589" s="37">
        <v>1582.75</v>
      </c>
      <c r="P589" s="37">
        <v>1582.75</v>
      </c>
      <c r="Q589" s="37">
        <v>0</v>
      </c>
      <c r="R589" s="37">
        <v>0</v>
      </c>
      <c r="S589" s="37">
        <v>0</v>
      </c>
    </row>
    <row r="590" spans="1:19">
      <c r="B590" s="6">
        <v>2005</v>
      </c>
      <c r="C590" s="37">
        <v>8790.82</v>
      </c>
      <c r="D590" s="121">
        <v>8790.82</v>
      </c>
      <c r="E590" s="121">
        <v>8790.82</v>
      </c>
      <c r="F590" s="121">
        <v>8790.82</v>
      </c>
      <c r="G590" s="121">
        <v>8790.82</v>
      </c>
      <c r="H590" s="121">
        <v>8803.0499999999993</v>
      </c>
      <c r="I590" s="121">
        <v>8803.0499999999993</v>
      </c>
      <c r="J590" s="121">
        <v>8803.0499999999993</v>
      </c>
      <c r="K590" s="121">
        <v>5787.11</v>
      </c>
      <c r="L590" s="121">
        <v>5787.11</v>
      </c>
      <c r="M590" s="121">
        <v>5784.74</v>
      </c>
      <c r="N590" s="121">
        <v>5784.12</v>
      </c>
      <c r="O590" s="37">
        <v>5786.18</v>
      </c>
      <c r="P590" s="37">
        <v>0</v>
      </c>
      <c r="Q590" s="37">
        <v>0</v>
      </c>
      <c r="R590" s="37">
        <v>0</v>
      </c>
      <c r="S590" s="37">
        <v>0</v>
      </c>
    </row>
    <row r="591" spans="1:19">
      <c r="B591" s="6">
        <v>2004</v>
      </c>
      <c r="C591" s="37">
        <v>5573.17</v>
      </c>
      <c r="D591" s="121">
        <v>5573.17</v>
      </c>
      <c r="E591" s="121">
        <v>5044.71</v>
      </c>
      <c r="F591" s="121">
        <v>5044.71</v>
      </c>
      <c r="G591" s="121">
        <v>5044.71</v>
      </c>
      <c r="H591" s="121">
        <v>5071.8900000000003</v>
      </c>
      <c r="I591" s="121">
        <v>5071.8900000000003</v>
      </c>
      <c r="J591" s="121">
        <v>5071.8900000000003</v>
      </c>
      <c r="K591" s="121">
        <v>2906.5</v>
      </c>
      <c r="L591" s="121">
        <v>2906.5</v>
      </c>
      <c r="M591" s="121">
        <v>2904.2</v>
      </c>
      <c r="N591" s="121">
        <v>2903.6</v>
      </c>
      <c r="O591" s="37">
        <v>0</v>
      </c>
      <c r="P591" s="37">
        <v>0</v>
      </c>
      <c r="Q591" s="37">
        <v>0</v>
      </c>
      <c r="R591" s="37">
        <v>0</v>
      </c>
      <c r="S591" s="37">
        <v>0</v>
      </c>
    </row>
    <row r="592" spans="1:19">
      <c r="B592" s="6">
        <v>2003</v>
      </c>
      <c r="C592" s="37">
        <v>13081.95</v>
      </c>
      <c r="D592" s="121">
        <v>13081.95</v>
      </c>
      <c r="E592" s="121">
        <v>13081.95</v>
      </c>
      <c r="F592" s="121">
        <v>13081.95</v>
      </c>
      <c r="G592" s="121">
        <v>13081.95</v>
      </c>
      <c r="H592" s="121">
        <v>13237.11</v>
      </c>
      <c r="I592" s="121">
        <v>13237.11</v>
      </c>
      <c r="J592" s="121">
        <v>13237.11</v>
      </c>
      <c r="K592" s="121">
        <v>8953.7900000000009</v>
      </c>
      <c r="L592" s="121">
        <v>8953.7900000000009</v>
      </c>
      <c r="M592" s="121">
        <v>8928.24</v>
      </c>
      <c r="N592" s="121">
        <v>0</v>
      </c>
      <c r="O592" s="37">
        <v>0</v>
      </c>
      <c r="P592" s="37">
        <v>0</v>
      </c>
      <c r="Q592" s="37">
        <v>0</v>
      </c>
      <c r="R592" s="37">
        <v>0</v>
      </c>
      <c r="S592" s="37"/>
    </row>
    <row r="593" spans="2:19">
      <c r="B593" s="6">
        <v>2002</v>
      </c>
      <c r="C593" s="37">
        <v>3020.42</v>
      </c>
      <c r="D593" s="121">
        <v>3020.42</v>
      </c>
      <c r="E593" s="121">
        <v>3020.42</v>
      </c>
      <c r="F593" s="121">
        <v>3020.42</v>
      </c>
      <c r="G593" s="121">
        <v>3020.42</v>
      </c>
      <c r="H593" s="121">
        <v>3256.05</v>
      </c>
      <c r="I593" s="121">
        <v>3256.05</v>
      </c>
      <c r="J593" s="121">
        <v>3256.05</v>
      </c>
      <c r="K593" s="121">
        <v>2917.28</v>
      </c>
      <c r="L593" s="121">
        <v>2917.28</v>
      </c>
      <c r="M593" s="121">
        <v>0</v>
      </c>
      <c r="N593" s="121">
        <v>0</v>
      </c>
      <c r="O593" s="37">
        <v>0</v>
      </c>
      <c r="P593" s="37">
        <v>0</v>
      </c>
      <c r="Q593" s="37">
        <v>0</v>
      </c>
      <c r="R593" s="37"/>
      <c r="S593" s="37"/>
    </row>
    <row r="594" spans="2:19">
      <c r="B594" s="6">
        <v>2001</v>
      </c>
      <c r="C594" s="37">
        <v>5010.3500000000004</v>
      </c>
      <c r="D594" s="121">
        <v>5010.3500000000004</v>
      </c>
      <c r="E594" s="121">
        <v>5010.3500000000004</v>
      </c>
      <c r="F594" s="121">
        <v>5010.3500000000004</v>
      </c>
      <c r="G594" s="121">
        <v>5010.3500000000004</v>
      </c>
      <c r="H594" s="121">
        <v>5401.21</v>
      </c>
      <c r="I594" s="121">
        <v>5401.21</v>
      </c>
      <c r="J594" s="121">
        <v>5401.21</v>
      </c>
      <c r="K594" s="121">
        <v>5401.21</v>
      </c>
      <c r="L594" s="121">
        <v>0</v>
      </c>
      <c r="M594" s="121">
        <v>0</v>
      </c>
      <c r="N594" s="121">
        <v>0</v>
      </c>
      <c r="O594" s="37">
        <v>0</v>
      </c>
      <c r="P594" s="37">
        <v>0</v>
      </c>
      <c r="Q594" s="37"/>
      <c r="R594" s="37"/>
      <c r="S594" s="37"/>
    </row>
    <row r="595" spans="2:19">
      <c r="B595" s="6">
        <v>2000</v>
      </c>
      <c r="C595" s="37">
        <v>5175.1400000000003</v>
      </c>
      <c r="D595" s="121">
        <v>5175.1400000000003</v>
      </c>
      <c r="E595" s="121">
        <v>5175.1400000000003</v>
      </c>
      <c r="F595" s="121">
        <v>5175.1400000000003</v>
      </c>
      <c r="G595" s="121">
        <v>5175.1400000000003</v>
      </c>
      <c r="H595" s="121">
        <v>5578.87</v>
      </c>
      <c r="I595" s="121">
        <v>5578.87</v>
      </c>
      <c r="J595" s="121">
        <v>5325.52</v>
      </c>
      <c r="K595" s="121">
        <v>0</v>
      </c>
      <c r="L595" s="121">
        <v>0</v>
      </c>
      <c r="M595" s="121">
        <v>0</v>
      </c>
      <c r="N595" s="121">
        <v>0</v>
      </c>
      <c r="O595" s="37">
        <v>0</v>
      </c>
      <c r="P595" s="37"/>
      <c r="Q595" s="37"/>
      <c r="R595" s="37"/>
      <c r="S595" s="37"/>
    </row>
    <row r="596" spans="2:19">
      <c r="B596" s="6">
        <v>1999</v>
      </c>
      <c r="C596" s="37">
        <v>7173.78</v>
      </c>
      <c r="D596" s="121">
        <v>7173.78</v>
      </c>
      <c r="E596" s="121">
        <v>7173.78</v>
      </c>
      <c r="F596" s="121">
        <v>7173.78</v>
      </c>
      <c r="G596" s="121">
        <v>7173.78</v>
      </c>
      <c r="H596" s="121">
        <v>7733.42</v>
      </c>
      <c r="I596" s="121">
        <v>7733.42</v>
      </c>
      <c r="J596" s="121">
        <v>0</v>
      </c>
      <c r="K596" s="121">
        <v>0</v>
      </c>
      <c r="L596" s="121">
        <v>0</v>
      </c>
      <c r="M596" s="121">
        <v>0</v>
      </c>
      <c r="N596" s="121">
        <v>0</v>
      </c>
      <c r="O596" s="37"/>
      <c r="P596" s="37"/>
      <c r="Q596" s="37"/>
      <c r="R596" s="37"/>
      <c r="S596" s="37"/>
    </row>
    <row r="597" spans="2:19">
      <c r="B597" s="6">
        <v>1998</v>
      </c>
      <c r="C597" s="37">
        <v>5943.72</v>
      </c>
      <c r="D597" s="121">
        <v>5943.72</v>
      </c>
      <c r="E597" s="121">
        <v>5943.72</v>
      </c>
      <c r="F597" s="121">
        <v>5943.72</v>
      </c>
      <c r="G597" s="121">
        <v>5943.72</v>
      </c>
      <c r="H597" s="121">
        <v>6126.42</v>
      </c>
      <c r="I597" s="121">
        <v>0</v>
      </c>
      <c r="J597" s="121">
        <v>0</v>
      </c>
      <c r="K597" s="121">
        <v>0</v>
      </c>
      <c r="L597" s="121">
        <v>0</v>
      </c>
      <c r="M597" s="121">
        <v>0</v>
      </c>
      <c r="N597" s="37"/>
      <c r="O597" s="37"/>
      <c r="P597" s="37"/>
      <c r="Q597" s="37"/>
      <c r="R597" s="37"/>
      <c r="S597" s="37"/>
    </row>
    <row r="598" spans="2:19">
      <c r="B598" s="6">
        <v>1997</v>
      </c>
      <c r="C598" s="37">
        <v>9525.18</v>
      </c>
      <c r="D598" s="121">
        <v>9525.18</v>
      </c>
      <c r="E598" s="121">
        <v>9525.18</v>
      </c>
      <c r="F598" s="121">
        <v>9525.18</v>
      </c>
      <c r="G598" s="121">
        <v>9328.06</v>
      </c>
      <c r="H598" s="121">
        <v>0</v>
      </c>
      <c r="I598" s="121">
        <v>0</v>
      </c>
      <c r="J598" s="121">
        <v>0</v>
      </c>
      <c r="K598" s="121">
        <v>0</v>
      </c>
      <c r="L598" s="121">
        <v>0</v>
      </c>
      <c r="M598" s="37"/>
      <c r="N598" s="37"/>
      <c r="O598" s="37"/>
      <c r="P598" s="37"/>
      <c r="Q598" s="37"/>
      <c r="R598" s="37"/>
      <c r="S598" s="37"/>
    </row>
    <row r="599" spans="2:19">
      <c r="B599" s="6">
        <v>1996</v>
      </c>
      <c r="C599" s="37">
        <v>8602.67</v>
      </c>
      <c r="D599" s="121">
        <v>8602.67</v>
      </c>
      <c r="E599" s="121">
        <v>8602.67</v>
      </c>
      <c r="F599" s="121">
        <v>8462.24</v>
      </c>
      <c r="G599" s="121">
        <v>0</v>
      </c>
      <c r="H599" s="121">
        <v>0</v>
      </c>
      <c r="I599" s="121">
        <v>0</v>
      </c>
      <c r="J599" s="121">
        <v>0</v>
      </c>
      <c r="K599" s="121">
        <v>0</v>
      </c>
      <c r="L599" s="37"/>
      <c r="M599" s="37"/>
      <c r="N599" s="37"/>
      <c r="O599" s="37"/>
      <c r="P599" s="37"/>
      <c r="Q599" s="37"/>
      <c r="R599" s="37"/>
      <c r="S599" s="37"/>
    </row>
    <row r="600" spans="2:19">
      <c r="B600" s="6">
        <v>1995</v>
      </c>
      <c r="C600" s="37">
        <v>4849.8900000000003</v>
      </c>
      <c r="D600" s="121">
        <v>4849.8900000000003</v>
      </c>
      <c r="E600" s="121">
        <v>4849.8900000000003</v>
      </c>
      <c r="F600" s="121">
        <v>0</v>
      </c>
      <c r="G600" s="121">
        <v>0</v>
      </c>
      <c r="H600" s="121">
        <v>0</v>
      </c>
      <c r="I600" s="121">
        <v>0</v>
      </c>
      <c r="J600" s="121">
        <v>0</v>
      </c>
      <c r="K600" s="37"/>
      <c r="L600" s="37"/>
      <c r="M600" s="37"/>
      <c r="N600" s="37"/>
      <c r="O600" s="37"/>
      <c r="P600" s="37"/>
      <c r="Q600" s="37"/>
      <c r="R600" s="37"/>
      <c r="S600" s="37"/>
    </row>
    <row r="601" spans="2:19">
      <c r="B601" s="6">
        <v>1994</v>
      </c>
      <c r="C601" s="37">
        <v>6538.33</v>
      </c>
      <c r="D601" s="121">
        <v>6538.33</v>
      </c>
      <c r="E601" s="121">
        <v>0</v>
      </c>
      <c r="F601" s="121">
        <v>0</v>
      </c>
      <c r="G601" s="121">
        <v>0</v>
      </c>
      <c r="H601" s="121">
        <v>0</v>
      </c>
      <c r="I601" s="121">
        <v>0</v>
      </c>
      <c r="J601" s="37"/>
      <c r="K601" s="37"/>
      <c r="L601" s="37"/>
      <c r="M601" s="37"/>
      <c r="N601" s="37"/>
      <c r="O601" s="37"/>
      <c r="P601" s="37"/>
      <c r="Q601" s="37"/>
      <c r="R601" s="37"/>
      <c r="S601" s="37"/>
    </row>
    <row r="602" spans="2:19">
      <c r="B602" s="6">
        <v>1993</v>
      </c>
      <c r="C602" s="37">
        <v>9637.01</v>
      </c>
      <c r="D602" s="121">
        <v>0</v>
      </c>
      <c r="E602" s="121">
        <v>0</v>
      </c>
      <c r="F602" s="121">
        <v>0</v>
      </c>
      <c r="G602" s="121">
        <v>0</v>
      </c>
      <c r="H602" s="121">
        <v>0</v>
      </c>
      <c r="I602" s="37"/>
      <c r="J602" s="37"/>
      <c r="K602" s="37"/>
      <c r="L602" s="37"/>
      <c r="M602" s="37"/>
      <c r="N602" s="37"/>
      <c r="O602" s="37"/>
      <c r="P602" s="37"/>
      <c r="Q602" s="37"/>
      <c r="R602" s="37"/>
      <c r="S602" s="37"/>
    </row>
    <row r="603" spans="2:19">
      <c r="B603" s="6">
        <v>1992</v>
      </c>
      <c r="C603" s="37">
        <v>0</v>
      </c>
      <c r="D603" s="121">
        <v>0</v>
      </c>
      <c r="E603" s="121">
        <v>0</v>
      </c>
      <c r="F603" s="121">
        <v>0</v>
      </c>
      <c r="G603" s="121">
        <v>0</v>
      </c>
      <c r="H603" s="37"/>
      <c r="I603" s="37"/>
      <c r="J603" s="37"/>
      <c r="K603" s="37"/>
      <c r="L603" s="37"/>
      <c r="M603" s="37"/>
      <c r="N603" s="37"/>
      <c r="O603" s="37"/>
      <c r="P603" s="37"/>
      <c r="Q603" s="37"/>
      <c r="R603" s="37"/>
      <c r="S603" s="37"/>
    </row>
    <row r="604" spans="2:19">
      <c r="B604" s="6">
        <v>1991</v>
      </c>
      <c r="C604" s="37">
        <v>0</v>
      </c>
      <c r="D604" s="121">
        <v>0</v>
      </c>
      <c r="E604" s="121">
        <v>0</v>
      </c>
      <c r="F604" s="121">
        <v>0</v>
      </c>
      <c r="G604" s="37"/>
      <c r="H604" s="37"/>
      <c r="I604" s="37"/>
      <c r="J604" s="37"/>
      <c r="K604" s="37"/>
      <c r="L604" s="37"/>
      <c r="M604" s="37"/>
      <c r="N604" s="37"/>
      <c r="O604" s="37"/>
      <c r="P604" s="37"/>
      <c r="Q604" s="37"/>
      <c r="R604" s="37"/>
      <c r="S604" s="37"/>
    </row>
    <row r="605" spans="2:19">
      <c r="B605" s="6">
        <v>1990</v>
      </c>
      <c r="C605" s="37">
        <v>0</v>
      </c>
      <c r="D605" s="121">
        <v>0</v>
      </c>
      <c r="E605" s="121">
        <v>0</v>
      </c>
      <c r="F605" s="37"/>
      <c r="G605" s="37"/>
      <c r="H605" s="37"/>
      <c r="I605" s="37"/>
      <c r="J605" s="37"/>
      <c r="K605" s="37"/>
      <c r="L605" s="37"/>
      <c r="M605" s="37"/>
      <c r="N605" s="37"/>
      <c r="O605" s="37"/>
      <c r="P605" s="37"/>
      <c r="Q605" s="37"/>
      <c r="R605" s="37"/>
      <c r="S605" s="37"/>
    </row>
    <row r="606" spans="2:19">
      <c r="B606" s="6">
        <v>1989</v>
      </c>
      <c r="C606" s="37">
        <v>0</v>
      </c>
      <c r="D606" s="121">
        <v>0</v>
      </c>
      <c r="E606" s="37"/>
      <c r="F606" s="37"/>
      <c r="G606" s="37"/>
      <c r="H606" s="37"/>
      <c r="I606" s="37"/>
      <c r="J606" s="37"/>
      <c r="K606" s="37"/>
      <c r="L606" s="37"/>
      <c r="M606" s="37"/>
      <c r="N606" s="37"/>
      <c r="O606" s="37"/>
      <c r="P606" s="37"/>
      <c r="Q606" s="37"/>
      <c r="R606" s="37"/>
      <c r="S606" s="37"/>
    </row>
    <row r="607" spans="2:19">
      <c r="B607" s="6">
        <v>1988</v>
      </c>
      <c r="C607" s="37">
        <v>0</v>
      </c>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95712.25</v>
      </c>
      <c r="D666" s="8">
        <f>SUM(D588:D665)</f>
        <v>92259.72</v>
      </c>
      <c r="E666" s="8">
        <f>SUM(E587:E665)</f>
        <v>88601.51999999999</v>
      </c>
      <c r="F666" s="8">
        <f>SUM(F586:F665)</f>
        <v>88058.29</v>
      </c>
      <c r="G666" s="8">
        <f>SUM(G585:G665)</f>
        <v>95302.77</v>
      </c>
      <c r="H666" s="8">
        <f>SUM(H579:H665)</f>
        <v>93808.19</v>
      </c>
      <c r="I666" s="8">
        <f>SUM(I579:I665)</f>
        <v>100002.87999999999</v>
      </c>
      <c r="J666" s="8">
        <f t="shared" ref="J666" si="9">SUM(J579:J665)</f>
        <v>133417.17000000001</v>
      </c>
      <c r="K666" s="8">
        <f>SUM(K579:K665)</f>
        <v>144718.10999999999</v>
      </c>
      <c r="L666" s="8">
        <f t="shared" ref="L666" si="10">SUM(L579:L665)</f>
        <v>144271.64000000001</v>
      </c>
      <c r="M666" s="8">
        <f>SUM(M579:M665)</f>
        <v>172310.15999999997</v>
      </c>
      <c r="N666" s="11">
        <f>SUM(N574:N665)</f>
        <v>180715.84000000003</v>
      </c>
      <c r="O666" s="11">
        <f>SUM(O574:O665)</f>
        <v>186454.63</v>
      </c>
      <c r="P666" s="11">
        <f>SUM(P574:P665)</f>
        <v>197860.01</v>
      </c>
      <c r="Q666" s="11">
        <f>SUM(Q574:Q665)</f>
        <v>197885.06999999998</v>
      </c>
      <c r="R666" s="11">
        <f>SUM(R573:R665)</f>
        <v>205929.55000000002</v>
      </c>
      <c r="S666" s="11">
        <f>SUM(S573:S665)</f>
        <v>211503.26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121">
        <v>26362.28</v>
      </c>
      <c r="O673" s="37">
        <v>26690.07</v>
      </c>
      <c r="P673" s="37">
        <v>25174.05</v>
      </c>
      <c r="Q673" s="37">
        <v>25165.86</v>
      </c>
      <c r="R673" s="37">
        <v>24903.63</v>
      </c>
      <c r="S673" s="37">
        <v>25206.83</v>
      </c>
    </row>
    <row r="674" spans="1:19">
      <c r="B674" s="6">
        <v>2016</v>
      </c>
      <c r="C674" s="36"/>
      <c r="D674" s="36"/>
      <c r="E674" s="36"/>
      <c r="F674" s="36"/>
      <c r="G674" s="36"/>
      <c r="H674" s="36"/>
      <c r="I674" s="36"/>
      <c r="J674" s="36"/>
      <c r="K674" s="36"/>
      <c r="L674" s="36"/>
      <c r="M674" s="121">
        <v>27162.58</v>
      </c>
      <c r="N674" s="121">
        <v>27061.63</v>
      </c>
      <c r="O674" s="37">
        <v>27398.12</v>
      </c>
      <c r="P674" s="37">
        <v>25841.88</v>
      </c>
      <c r="Q674" s="37">
        <v>25833.47</v>
      </c>
      <c r="R674" s="37">
        <v>25564.28</v>
      </c>
      <c r="S674" s="37">
        <v>25875.53</v>
      </c>
    </row>
    <row r="675" spans="1:19">
      <c r="B675" s="6">
        <v>2015</v>
      </c>
      <c r="C675" s="36"/>
      <c r="D675" s="36"/>
      <c r="E675" s="36"/>
      <c r="F675" s="36"/>
      <c r="G675" s="36"/>
      <c r="H675" s="36"/>
      <c r="I675" s="36"/>
      <c r="J675" s="36"/>
      <c r="K675" s="36"/>
      <c r="L675" s="37"/>
      <c r="M675" s="121">
        <v>0</v>
      </c>
      <c r="N675" s="121">
        <v>0</v>
      </c>
      <c r="O675" s="37">
        <v>0</v>
      </c>
      <c r="P675" s="37">
        <v>0</v>
      </c>
      <c r="Q675" s="37">
        <v>0</v>
      </c>
      <c r="R675" s="37">
        <v>0</v>
      </c>
      <c r="S675" s="37">
        <v>0</v>
      </c>
    </row>
    <row r="676" spans="1:19">
      <c r="B676" s="6">
        <v>2014</v>
      </c>
      <c r="C676" s="36"/>
      <c r="D676" s="36"/>
      <c r="E676" s="36"/>
      <c r="F676" s="36"/>
      <c r="G676" s="36"/>
      <c r="H676" s="36"/>
      <c r="I676" s="36"/>
      <c r="J676" s="36"/>
      <c r="K676" s="37"/>
      <c r="L676" s="37"/>
      <c r="M676" s="121">
        <v>0</v>
      </c>
      <c r="N676" s="121">
        <v>0</v>
      </c>
      <c r="O676" s="37">
        <v>0</v>
      </c>
      <c r="P676" s="37">
        <v>0</v>
      </c>
      <c r="Q676" s="37">
        <v>0</v>
      </c>
      <c r="R676" s="37">
        <v>0</v>
      </c>
      <c r="S676" s="37">
        <v>0</v>
      </c>
    </row>
    <row r="677" spans="1:19">
      <c r="B677" s="6">
        <v>2013</v>
      </c>
      <c r="C677" s="36"/>
      <c r="D677" s="36"/>
      <c r="E677" s="36"/>
      <c r="F677" s="36"/>
      <c r="G677" s="36"/>
      <c r="H677" s="36"/>
      <c r="I677" s="36"/>
      <c r="J677" s="37"/>
      <c r="K677" s="37"/>
      <c r="L677" s="37"/>
      <c r="M677" s="121">
        <v>0</v>
      </c>
      <c r="N677" s="121">
        <v>0</v>
      </c>
      <c r="O677" s="37">
        <v>0</v>
      </c>
      <c r="P677" s="37">
        <v>0</v>
      </c>
      <c r="Q677" s="37">
        <v>0</v>
      </c>
      <c r="R677" s="37">
        <v>0</v>
      </c>
      <c r="S677" s="37">
        <v>0</v>
      </c>
    </row>
    <row r="678" spans="1:19">
      <c r="B678" s="6">
        <v>2012</v>
      </c>
      <c r="C678" s="36"/>
      <c r="D678" s="36"/>
      <c r="E678" s="36"/>
      <c r="F678" s="36"/>
      <c r="G678" s="36"/>
      <c r="H678" s="36"/>
      <c r="I678" s="37"/>
      <c r="J678" s="37"/>
      <c r="K678" s="37"/>
      <c r="L678" s="37"/>
      <c r="M678" s="121">
        <v>0</v>
      </c>
      <c r="N678" s="121">
        <v>0</v>
      </c>
      <c r="O678" s="37">
        <v>0</v>
      </c>
      <c r="P678" s="37">
        <v>0</v>
      </c>
      <c r="Q678" s="37">
        <v>0</v>
      </c>
      <c r="R678" s="37">
        <v>0</v>
      </c>
      <c r="S678" s="37">
        <v>0</v>
      </c>
    </row>
    <row r="679" spans="1:19">
      <c r="B679" s="6">
        <v>2011</v>
      </c>
      <c r="C679" s="36"/>
      <c r="D679" s="36"/>
      <c r="E679" s="36"/>
      <c r="F679" s="36"/>
      <c r="G679" s="36"/>
      <c r="H679" s="37"/>
      <c r="I679" s="37"/>
      <c r="J679" s="37"/>
      <c r="K679" s="37"/>
      <c r="L679" s="37"/>
      <c r="M679" s="121">
        <v>0</v>
      </c>
      <c r="N679" s="121">
        <v>0</v>
      </c>
      <c r="O679" s="37">
        <v>0</v>
      </c>
      <c r="P679" s="37">
        <v>0</v>
      </c>
      <c r="Q679" s="37">
        <v>0</v>
      </c>
      <c r="R679" s="37">
        <v>0</v>
      </c>
      <c r="S679" s="37">
        <v>0</v>
      </c>
    </row>
    <row r="680" spans="1:19">
      <c r="B680" s="6">
        <v>2010</v>
      </c>
      <c r="C680" s="36"/>
      <c r="D680" s="36"/>
      <c r="E680" s="36"/>
      <c r="F680" s="36"/>
      <c r="G680" s="37"/>
      <c r="H680" s="37"/>
      <c r="I680" s="37"/>
      <c r="J680" s="37"/>
      <c r="K680" s="37"/>
      <c r="L680" s="37"/>
      <c r="M680" s="121">
        <v>0</v>
      </c>
      <c r="N680" s="121">
        <v>0</v>
      </c>
      <c r="O680" s="37">
        <v>0</v>
      </c>
      <c r="P680" s="37">
        <v>0</v>
      </c>
      <c r="Q680" s="37">
        <v>0</v>
      </c>
      <c r="R680" s="37">
        <v>0</v>
      </c>
      <c r="S680" s="37">
        <v>0</v>
      </c>
    </row>
    <row r="681" spans="1:19">
      <c r="B681" s="6">
        <v>2009</v>
      </c>
      <c r="C681" s="36"/>
      <c r="D681" s="36"/>
      <c r="E681" s="36"/>
      <c r="F681" s="37"/>
      <c r="G681" s="37"/>
      <c r="H681" s="37"/>
      <c r="I681" s="37"/>
      <c r="J681" s="37"/>
      <c r="K681" s="37"/>
      <c r="L681" s="37"/>
      <c r="M681" s="121">
        <v>0</v>
      </c>
      <c r="N681" s="121">
        <v>0</v>
      </c>
      <c r="O681" s="37">
        <v>0</v>
      </c>
      <c r="P681" s="37">
        <v>0</v>
      </c>
      <c r="Q681" s="37">
        <v>0</v>
      </c>
      <c r="R681" s="37">
        <v>0</v>
      </c>
      <c r="S681" s="37">
        <v>0</v>
      </c>
    </row>
    <row r="682" spans="1:19">
      <c r="B682" s="6">
        <v>2008</v>
      </c>
      <c r="C682" s="36"/>
      <c r="D682" s="36"/>
      <c r="E682" s="37"/>
      <c r="F682" s="37"/>
      <c r="G682" s="37"/>
      <c r="H682" s="37"/>
      <c r="I682" s="37"/>
      <c r="J682" s="37"/>
      <c r="K682" s="37"/>
      <c r="L682" s="37"/>
      <c r="M682" s="121">
        <v>0</v>
      </c>
      <c r="N682" s="121">
        <v>0</v>
      </c>
      <c r="O682" s="37">
        <v>0</v>
      </c>
      <c r="P682" s="37">
        <v>0</v>
      </c>
      <c r="Q682" s="37">
        <v>0</v>
      </c>
      <c r="R682" s="37">
        <v>0</v>
      </c>
      <c r="S682" s="37">
        <v>0</v>
      </c>
    </row>
    <row r="683" spans="1:19">
      <c r="B683" s="6">
        <v>2007</v>
      </c>
      <c r="C683" s="36"/>
      <c r="D683" s="37"/>
      <c r="E683" s="37"/>
      <c r="F683" s="37"/>
      <c r="G683" s="37"/>
      <c r="H683" s="37"/>
      <c r="I683" s="37"/>
      <c r="J683" s="37"/>
      <c r="K683" s="37"/>
      <c r="L683" s="37"/>
      <c r="M683" s="121">
        <v>0</v>
      </c>
      <c r="N683" s="121">
        <v>0</v>
      </c>
      <c r="O683" s="37">
        <v>0</v>
      </c>
      <c r="P683" s="37">
        <v>0</v>
      </c>
      <c r="Q683" s="37">
        <v>0</v>
      </c>
      <c r="R683" s="37">
        <v>0</v>
      </c>
      <c r="S683" s="37">
        <v>0</v>
      </c>
    </row>
    <row r="684" spans="1:19">
      <c r="B684" s="6">
        <v>2006</v>
      </c>
      <c r="C684" s="37"/>
      <c r="D684" s="37"/>
      <c r="E684" s="37"/>
      <c r="F684" s="37"/>
      <c r="G684" s="37"/>
      <c r="H684" s="37"/>
      <c r="I684" s="37"/>
      <c r="J684" s="37"/>
      <c r="K684" s="37"/>
      <c r="L684" s="37"/>
      <c r="M684" s="121">
        <v>0</v>
      </c>
      <c r="N684" s="121">
        <v>0</v>
      </c>
      <c r="O684" s="37">
        <v>0</v>
      </c>
      <c r="P684" s="37">
        <v>0</v>
      </c>
      <c r="Q684" s="37">
        <v>0</v>
      </c>
      <c r="R684" s="37">
        <v>0</v>
      </c>
      <c r="S684" s="37">
        <v>0</v>
      </c>
    </row>
    <row r="685" spans="1:19">
      <c r="B685" s="6">
        <v>2005</v>
      </c>
      <c r="C685" s="37"/>
      <c r="D685" s="37"/>
      <c r="E685" s="37"/>
      <c r="F685" s="37"/>
      <c r="G685" s="37"/>
      <c r="H685" s="37"/>
      <c r="I685" s="37"/>
      <c r="J685" s="37"/>
      <c r="K685" s="37"/>
      <c r="L685" s="37"/>
      <c r="M685" s="121">
        <v>0</v>
      </c>
      <c r="N685" s="121">
        <v>0</v>
      </c>
      <c r="O685" s="37">
        <v>0</v>
      </c>
      <c r="P685" s="37">
        <v>0</v>
      </c>
      <c r="Q685" s="37">
        <v>0</v>
      </c>
      <c r="R685" s="37">
        <v>0</v>
      </c>
      <c r="S685" s="37">
        <v>0</v>
      </c>
    </row>
    <row r="686" spans="1:19">
      <c r="B686" s="6">
        <v>2004</v>
      </c>
      <c r="C686" s="37"/>
      <c r="D686" s="37"/>
      <c r="E686" s="37"/>
      <c r="F686" s="37"/>
      <c r="G686" s="37"/>
      <c r="H686" s="37"/>
      <c r="I686" s="37"/>
      <c r="J686" s="37"/>
      <c r="K686" s="37"/>
      <c r="L686" s="37"/>
      <c r="M686" s="121">
        <v>0</v>
      </c>
      <c r="N686" s="121">
        <v>0</v>
      </c>
      <c r="O686" s="37">
        <v>0</v>
      </c>
      <c r="P686" s="37">
        <v>0</v>
      </c>
      <c r="Q686" s="37">
        <v>0</v>
      </c>
      <c r="R686" s="37">
        <v>0</v>
      </c>
      <c r="S686" s="37">
        <v>0</v>
      </c>
    </row>
    <row r="687" spans="1:19">
      <c r="B687" s="6">
        <v>2003</v>
      </c>
      <c r="C687" s="37"/>
      <c r="D687" s="37"/>
      <c r="E687" s="37"/>
      <c r="F687" s="37"/>
      <c r="G687" s="37"/>
      <c r="H687" s="37"/>
      <c r="I687" s="37"/>
      <c r="J687" s="37"/>
      <c r="K687" s="37"/>
      <c r="L687" s="37"/>
      <c r="M687" s="121">
        <v>0</v>
      </c>
      <c r="N687" s="121">
        <v>0</v>
      </c>
      <c r="O687" s="37">
        <v>0</v>
      </c>
      <c r="P687" s="37">
        <v>0</v>
      </c>
      <c r="Q687" s="37">
        <v>0</v>
      </c>
      <c r="R687" s="37">
        <v>0</v>
      </c>
      <c r="S687" s="37">
        <v>0</v>
      </c>
    </row>
    <row r="688" spans="1:19">
      <c r="B688" s="6">
        <v>2002</v>
      </c>
      <c r="C688" s="37"/>
      <c r="D688" s="37"/>
      <c r="E688" s="37"/>
      <c r="F688" s="37"/>
      <c r="G688" s="37"/>
      <c r="H688" s="37"/>
      <c r="I688" s="37"/>
      <c r="J688" s="37"/>
      <c r="K688" s="37"/>
      <c r="L688" s="37"/>
      <c r="M688" s="121">
        <v>0</v>
      </c>
      <c r="N688" s="121">
        <v>0</v>
      </c>
      <c r="O688" s="37">
        <v>0</v>
      </c>
      <c r="P688" s="37">
        <v>0</v>
      </c>
      <c r="Q688" s="37">
        <v>0</v>
      </c>
      <c r="R688" s="37">
        <v>0</v>
      </c>
      <c r="S688" s="37">
        <v>0</v>
      </c>
    </row>
    <row r="689" spans="2:19">
      <c r="B689" s="6">
        <v>2001</v>
      </c>
      <c r="C689" s="37"/>
      <c r="D689" s="37"/>
      <c r="E689" s="37"/>
      <c r="F689" s="37"/>
      <c r="G689" s="37"/>
      <c r="H689" s="37"/>
      <c r="I689" s="37"/>
      <c r="J689" s="37"/>
      <c r="K689" s="37"/>
      <c r="L689" s="37"/>
      <c r="M689" s="121">
        <v>0</v>
      </c>
      <c r="N689" s="121">
        <v>0</v>
      </c>
      <c r="O689" s="37">
        <v>0</v>
      </c>
      <c r="P689" s="37">
        <v>0</v>
      </c>
      <c r="Q689" s="37">
        <v>0</v>
      </c>
      <c r="R689" s="37">
        <v>0</v>
      </c>
      <c r="S689" s="37">
        <v>0</v>
      </c>
    </row>
    <row r="690" spans="2:19">
      <c r="B690" s="6">
        <v>2000</v>
      </c>
      <c r="C690" s="37"/>
      <c r="D690" s="37"/>
      <c r="E690" s="37"/>
      <c r="F690" s="37"/>
      <c r="G690" s="37"/>
      <c r="H690" s="37"/>
      <c r="I690" s="37"/>
      <c r="J690" s="37"/>
      <c r="K690" s="37"/>
      <c r="L690" s="37"/>
      <c r="M690" s="121">
        <v>0</v>
      </c>
      <c r="N690" s="121">
        <v>0</v>
      </c>
      <c r="O690" s="37">
        <v>0</v>
      </c>
      <c r="P690" s="37">
        <v>0</v>
      </c>
      <c r="Q690" s="37">
        <v>0</v>
      </c>
      <c r="R690" s="37">
        <v>0</v>
      </c>
      <c r="S690" s="37">
        <v>0</v>
      </c>
    </row>
    <row r="691" spans="2:19">
      <c r="B691" s="6">
        <v>1999</v>
      </c>
      <c r="C691" s="37"/>
      <c r="D691" s="37"/>
      <c r="E691" s="37"/>
      <c r="F691" s="37"/>
      <c r="G691" s="37"/>
      <c r="H691" s="37"/>
      <c r="I691" s="37"/>
      <c r="J691" s="37"/>
      <c r="K691" s="37"/>
      <c r="L691" s="37"/>
      <c r="M691" s="121">
        <v>0</v>
      </c>
      <c r="N691" s="121">
        <v>0</v>
      </c>
      <c r="O691" s="37">
        <v>0</v>
      </c>
      <c r="P691" s="37">
        <v>0</v>
      </c>
      <c r="Q691" s="37">
        <v>0</v>
      </c>
      <c r="R691" s="37">
        <v>0</v>
      </c>
      <c r="S691" s="37">
        <v>0</v>
      </c>
    </row>
    <row r="692" spans="2:19">
      <c r="B692" s="6">
        <v>1998</v>
      </c>
      <c r="C692" s="37"/>
      <c r="D692" s="37"/>
      <c r="E692" s="37"/>
      <c r="F692" s="37"/>
      <c r="G692" s="37"/>
      <c r="H692" s="37"/>
      <c r="I692" s="37"/>
      <c r="J692" s="37"/>
      <c r="K692" s="37"/>
      <c r="L692" s="37"/>
      <c r="M692" s="121">
        <v>0</v>
      </c>
      <c r="N692" s="121">
        <v>0</v>
      </c>
      <c r="O692" s="37">
        <v>0</v>
      </c>
      <c r="P692" s="37">
        <v>0</v>
      </c>
      <c r="Q692" s="37">
        <v>0</v>
      </c>
      <c r="R692" s="37">
        <v>0</v>
      </c>
      <c r="S692" s="37">
        <v>0</v>
      </c>
    </row>
    <row r="693" spans="2:19">
      <c r="B693" s="6">
        <v>1997</v>
      </c>
      <c r="C693" s="37"/>
      <c r="D693" s="37"/>
      <c r="E693" s="37"/>
      <c r="F693" s="37"/>
      <c r="G693" s="37"/>
      <c r="H693" s="37"/>
      <c r="I693" s="37"/>
      <c r="J693" s="37"/>
      <c r="K693" s="37"/>
      <c r="L693" s="37"/>
      <c r="M693" s="121">
        <v>0</v>
      </c>
      <c r="N693" s="121">
        <v>0</v>
      </c>
      <c r="O693" s="37">
        <v>0</v>
      </c>
      <c r="P693" s="37">
        <v>0</v>
      </c>
      <c r="Q693" s="37">
        <v>0</v>
      </c>
      <c r="R693" s="37">
        <v>0</v>
      </c>
      <c r="S693" s="37">
        <v>0</v>
      </c>
    </row>
    <row r="694" spans="2:19">
      <c r="B694" s="6">
        <v>1996</v>
      </c>
      <c r="C694" s="37"/>
      <c r="D694" s="37"/>
      <c r="E694" s="37"/>
      <c r="F694" s="37"/>
      <c r="G694" s="37"/>
      <c r="H694" s="37"/>
      <c r="I694" s="37"/>
      <c r="J694" s="37"/>
      <c r="K694" s="37"/>
      <c r="L694" s="37"/>
      <c r="M694" s="121">
        <v>0</v>
      </c>
      <c r="N694" s="121">
        <v>0</v>
      </c>
      <c r="O694" s="37">
        <v>0</v>
      </c>
      <c r="P694" s="37">
        <v>0</v>
      </c>
      <c r="Q694" s="37">
        <v>0</v>
      </c>
      <c r="R694" s="37">
        <v>0</v>
      </c>
      <c r="S694" s="37"/>
    </row>
    <row r="695" spans="2:19">
      <c r="B695" s="6">
        <v>1995</v>
      </c>
      <c r="C695" s="37"/>
      <c r="D695" s="37"/>
      <c r="E695" s="37"/>
      <c r="F695" s="37"/>
      <c r="G695" s="37"/>
      <c r="H695" s="37"/>
      <c r="I695" s="37"/>
      <c r="J695" s="37"/>
      <c r="K695" s="37"/>
      <c r="L695" s="37"/>
      <c r="M695" s="121">
        <v>0</v>
      </c>
      <c r="N695" s="121">
        <v>0</v>
      </c>
      <c r="O695" s="37">
        <v>0</v>
      </c>
      <c r="P695" s="37">
        <v>0</v>
      </c>
      <c r="Q695" s="37">
        <v>0</v>
      </c>
      <c r="R695" s="37"/>
      <c r="S695" s="37"/>
    </row>
    <row r="696" spans="2:19">
      <c r="B696" s="6">
        <v>1994</v>
      </c>
      <c r="C696" s="37"/>
      <c r="D696" s="37"/>
      <c r="E696" s="37"/>
      <c r="F696" s="37"/>
      <c r="G696" s="37"/>
      <c r="H696" s="37"/>
      <c r="I696" s="37"/>
      <c r="J696" s="37"/>
      <c r="K696" s="37"/>
      <c r="L696" s="37"/>
      <c r="M696" s="121">
        <v>0</v>
      </c>
      <c r="N696" s="121">
        <v>0</v>
      </c>
      <c r="O696" s="37">
        <v>0</v>
      </c>
      <c r="P696" s="37">
        <v>0</v>
      </c>
      <c r="Q696" s="37"/>
      <c r="R696" s="37"/>
      <c r="S696" s="37"/>
    </row>
    <row r="697" spans="2:19">
      <c r="B697" s="6">
        <v>1993</v>
      </c>
      <c r="C697" s="37"/>
      <c r="D697" s="37"/>
      <c r="E697" s="37"/>
      <c r="F697" s="37"/>
      <c r="G697" s="37"/>
      <c r="H697" s="37"/>
      <c r="I697" s="37"/>
      <c r="J697" s="37"/>
      <c r="K697" s="37"/>
      <c r="L697" s="37"/>
      <c r="M697" s="121">
        <v>0</v>
      </c>
      <c r="N697" s="121">
        <v>0</v>
      </c>
      <c r="O697" s="37">
        <v>0</v>
      </c>
      <c r="P697" s="37"/>
      <c r="Q697" s="37"/>
      <c r="R697" s="37"/>
      <c r="S697" s="37"/>
    </row>
    <row r="698" spans="2:19">
      <c r="B698" s="6">
        <v>1992</v>
      </c>
      <c r="C698" s="37"/>
      <c r="D698" s="37"/>
      <c r="E698" s="37"/>
      <c r="F698" s="37"/>
      <c r="G698" s="37"/>
      <c r="H698" s="37"/>
      <c r="I698" s="37"/>
      <c r="J698" s="37"/>
      <c r="K698" s="37"/>
      <c r="L698" s="37"/>
      <c r="M698" s="121">
        <v>0</v>
      </c>
      <c r="N698" s="121">
        <v>0</v>
      </c>
      <c r="O698" s="37"/>
      <c r="P698" s="37"/>
      <c r="Q698" s="37"/>
      <c r="R698" s="37"/>
      <c r="S698" s="37"/>
    </row>
    <row r="699" spans="2:19">
      <c r="B699" s="6">
        <v>1991</v>
      </c>
      <c r="C699" s="37"/>
      <c r="D699" s="37"/>
      <c r="E699" s="37"/>
      <c r="F699" s="37"/>
      <c r="G699" s="37"/>
      <c r="H699" s="37"/>
      <c r="I699" s="37"/>
      <c r="J699" s="37"/>
      <c r="K699" s="37"/>
      <c r="L699" s="37"/>
      <c r="M699" s="121">
        <v>0</v>
      </c>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27162.58</v>
      </c>
      <c r="N761" s="11">
        <f>SUM(N669:N760)</f>
        <v>53423.91</v>
      </c>
      <c r="O761" s="11">
        <f>SUM(O669:O760)</f>
        <v>54088.19</v>
      </c>
      <c r="P761" s="11">
        <f>SUM(P669:P760)</f>
        <v>51015.93</v>
      </c>
      <c r="Q761" s="11">
        <f>SUM(Q669:Q760)</f>
        <v>50999.33</v>
      </c>
      <c r="R761" s="11">
        <f>SUM(R668:R760)</f>
        <v>50467.91</v>
      </c>
      <c r="S761" s="11">
        <f>SUM(S668:S760)</f>
        <v>51082.36</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8260.3799999999992</v>
      </c>
    </row>
    <row r="764" spans="1:19">
      <c r="A764" s="38"/>
      <c r="B764" s="6">
        <v>2021</v>
      </c>
      <c r="C764" s="36"/>
      <c r="D764" s="36"/>
      <c r="E764" s="36"/>
      <c r="F764" s="36"/>
      <c r="G764" s="36"/>
      <c r="H764" s="36"/>
      <c r="I764" s="36"/>
      <c r="J764" s="36"/>
      <c r="K764" s="36"/>
      <c r="L764" s="36"/>
      <c r="M764" s="36"/>
      <c r="N764" s="36"/>
      <c r="O764" s="36"/>
      <c r="P764" s="36"/>
      <c r="Q764" s="36"/>
      <c r="R764" s="37">
        <v>25415.16</v>
      </c>
      <c r="S764" s="37">
        <v>25608.720000000001</v>
      </c>
    </row>
    <row r="765" spans="1:19">
      <c r="B765" s="6">
        <v>2020</v>
      </c>
      <c r="C765" s="36"/>
      <c r="D765" s="36"/>
      <c r="E765" s="36"/>
      <c r="F765" s="36"/>
      <c r="G765" s="36"/>
      <c r="H765" s="36"/>
      <c r="I765" s="36"/>
      <c r="J765" s="36"/>
      <c r="K765" s="36"/>
      <c r="L765" s="36"/>
      <c r="M765" s="36"/>
      <c r="N765" s="36"/>
      <c r="O765" s="36"/>
      <c r="P765" s="36"/>
      <c r="Q765" s="37">
        <v>55149.29</v>
      </c>
      <c r="R765" s="37">
        <v>54442</v>
      </c>
      <c r="S765" s="37">
        <v>53888.14</v>
      </c>
    </row>
    <row r="766" spans="1:19">
      <c r="A766" s="40"/>
      <c r="B766" s="6">
        <v>2019</v>
      </c>
      <c r="C766" s="36"/>
      <c r="D766" s="36"/>
      <c r="E766" s="36"/>
      <c r="F766" s="36"/>
      <c r="G766" s="36"/>
      <c r="H766" s="36"/>
      <c r="I766" s="36"/>
      <c r="J766" s="36"/>
      <c r="K766" s="36"/>
      <c r="L766" s="36"/>
      <c r="M766" s="36"/>
      <c r="N766" s="36"/>
      <c r="O766" s="36"/>
      <c r="P766" s="37">
        <v>23519.439999999999</v>
      </c>
      <c r="Q766" s="37">
        <v>23299.13</v>
      </c>
      <c r="R766" s="37">
        <v>22053.360000000001</v>
      </c>
      <c r="S766" s="37">
        <v>21966.16</v>
      </c>
    </row>
    <row r="767" spans="1:19">
      <c r="A767" s="40"/>
      <c r="B767" s="6">
        <v>2018</v>
      </c>
      <c r="C767" s="36"/>
      <c r="D767" s="36"/>
      <c r="E767" s="36"/>
      <c r="F767" s="36"/>
      <c r="G767" s="36"/>
      <c r="H767" s="36"/>
      <c r="I767" s="36"/>
      <c r="J767" s="36"/>
      <c r="K767" s="36"/>
      <c r="L767" s="36"/>
      <c r="M767" s="36"/>
      <c r="N767" s="36"/>
      <c r="O767" s="37">
        <v>13254.16</v>
      </c>
      <c r="P767" s="37">
        <v>12501.3</v>
      </c>
      <c r="Q767" s="37">
        <v>11675.68</v>
      </c>
      <c r="R767" s="37">
        <v>10405.84</v>
      </c>
      <c r="S767" s="37">
        <v>0</v>
      </c>
    </row>
    <row r="768" spans="1:19">
      <c r="A768" s="40"/>
      <c r="B768" s="6">
        <v>2017</v>
      </c>
      <c r="C768" s="36"/>
      <c r="D768" s="36"/>
      <c r="E768" s="36"/>
      <c r="F768" s="36"/>
      <c r="G768" s="36"/>
      <c r="H768" s="36"/>
      <c r="I768" s="36"/>
      <c r="J768" s="36"/>
      <c r="K768" s="36"/>
      <c r="L768" s="36"/>
      <c r="M768" s="36"/>
      <c r="N768" s="121">
        <v>17837.21</v>
      </c>
      <c r="O768" s="37">
        <v>18059.189999999999</v>
      </c>
      <c r="P768" s="37">
        <v>16273.79</v>
      </c>
      <c r="Q768" s="37">
        <v>15298.48</v>
      </c>
      <c r="R768" s="37">
        <v>0</v>
      </c>
      <c r="S768" s="37">
        <v>0</v>
      </c>
    </row>
    <row r="769" spans="2:19">
      <c r="B769" s="6">
        <v>2016</v>
      </c>
      <c r="C769" s="36"/>
      <c r="D769" s="36"/>
      <c r="E769" s="36"/>
      <c r="F769" s="36"/>
      <c r="G769" s="36"/>
      <c r="H769" s="36"/>
      <c r="I769" s="36"/>
      <c r="J769" s="36"/>
      <c r="K769" s="36"/>
      <c r="L769" s="36"/>
      <c r="M769" s="121">
        <v>7721.9</v>
      </c>
      <c r="N769" s="121">
        <v>7368.87</v>
      </c>
      <c r="O769" s="37">
        <v>7197.76</v>
      </c>
      <c r="P769" s="37">
        <v>5911.75</v>
      </c>
      <c r="Q769" s="37">
        <v>0</v>
      </c>
      <c r="R769" s="37">
        <v>0</v>
      </c>
      <c r="S769" s="37">
        <v>0</v>
      </c>
    </row>
    <row r="770" spans="2:19">
      <c r="B770" s="6">
        <v>2015</v>
      </c>
      <c r="C770" s="36"/>
      <c r="D770" s="36"/>
      <c r="E770" s="36"/>
      <c r="F770" s="36"/>
      <c r="G770" s="36"/>
      <c r="H770" s="36"/>
      <c r="I770" s="36"/>
      <c r="J770" s="36"/>
      <c r="K770" s="36"/>
      <c r="L770" s="121">
        <v>22147.279999999999</v>
      </c>
      <c r="M770" s="121">
        <v>21375.06</v>
      </c>
      <c r="N770" s="121">
        <v>20867.89</v>
      </c>
      <c r="O770" s="37">
        <v>20816.29</v>
      </c>
      <c r="P770" s="37">
        <v>0</v>
      </c>
      <c r="Q770" s="37">
        <v>0</v>
      </c>
      <c r="R770" s="37">
        <v>0</v>
      </c>
      <c r="S770" s="37">
        <v>0</v>
      </c>
    </row>
    <row r="771" spans="2:19">
      <c r="B771" s="6">
        <v>2014</v>
      </c>
      <c r="C771" s="36"/>
      <c r="D771" s="36"/>
      <c r="E771" s="36"/>
      <c r="F771" s="36"/>
      <c r="G771" s="36"/>
      <c r="H771" s="36"/>
      <c r="I771" s="36"/>
      <c r="J771" s="36"/>
      <c r="K771" s="121">
        <v>6362.76</v>
      </c>
      <c r="L771" s="121">
        <v>6109.21</v>
      </c>
      <c r="M771" s="121">
        <v>5879.59</v>
      </c>
      <c r="N771" s="121">
        <v>5573.39</v>
      </c>
      <c r="O771" s="37">
        <v>0</v>
      </c>
      <c r="P771" s="37">
        <v>0</v>
      </c>
      <c r="Q771" s="37">
        <v>0</v>
      </c>
      <c r="R771" s="37">
        <v>0</v>
      </c>
      <c r="S771" s="37">
        <v>0</v>
      </c>
    </row>
    <row r="772" spans="2:19">
      <c r="B772" s="6">
        <v>2013</v>
      </c>
      <c r="C772" s="36"/>
      <c r="D772" s="36"/>
      <c r="E772" s="36"/>
      <c r="F772" s="36"/>
      <c r="G772" s="36"/>
      <c r="H772" s="36"/>
      <c r="I772" s="36"/>
      <c r="J772" s="121">
        <v>11120.45</v>
      </c>
      <c r="K772" s="121">
        <v>11120.45</v>
      </c>
      <c r="L772" s="121">
        <v>10926.73</v>
      </c>
      <c r="M772" s="121">
        <v>10423.709999999999</v>
      </c>
      <c r="N772" s="121">
        <v>0</v>
      </c>
      <c r="O772" s="37">
        <v>0</v>
      </c>
      <c r="P772" s="37">
        <v>0</v>
      </c>
      <c r="Q772" s="37">
        <v>0</v>
      </c>
      <c r="R772" s="37">
        <v>0</v>
      </c>
      <c r="S772" s="37"/>
    </row>
    <row r="773" spans="2:19">
      <c r="B773" s="6">
        <v>2012</v>
      </c>
      <c r="C773" s="36"/>
      <c r="D773" s="36"/>
      <c r="E773" s="36"/>
      <c r="F773" s="36"/>
      <c r="G773" s="36"/>
      <c r="H773" s="36"/>
      <c r="I773" s="121">
        <v>25537.33</v>
      </c>
      <c r="J773" s="121">
        <v>25222.53</v>
      </c>
      <c r="K773" s="121">
        <v>24870.3</v>
      </c>
      <c r="L773" s="121">
        <v>24870.3</v>
      </c>
      <c r="M773" s="121">
        <v>0</v>
      </c>
      <c r="N773" s="121">
        <v>0</v>
      </c>
      <c r="O773" s="37">
        <v>0</v>
      </c>
      <c r="P773" s="37">
        <v>0</v>
      </c>
      <c r="Q773" s="37">
        <v>0</v>
      </c>
      <c r="R773" s="37"/>
      <c r="S773" s="37"/>
    </row>
    <row r="774" spans="2:19">
      <c r="B774" s="6">
        <v>2011</v>
      </c>
      <c r="C774" s="36"/>
      <c r="D774" s="36"/>
      <c r="E774" s="36"/>
      <c r="F774" s="36"/>
      <c r="G774" s="36"/>
      <c r="H774" s="121">
        <v>16350.94</v>
      </c>
      <c r="I774" s="121">
        <v>16350.94</v>
      </c>
      <c r="J774" s="121">
        <v>16350.94</v>
      </c>
      <c r="K774" s="121">
        <v>16350.94</v>
      </c>
      <c r="L774" s="121">
        <v>0</v>
      </c>
      <c r="M774" s="121">
        <v>0</v>
      </c>
      <c r="N774" s="121">
        <v>0</v>
      </c>
      <c r="O774" s="37">
        <v>0</v>
      </c>
      <c r="P774" s="37">
        <v>0</v>
      </c>
      <c r="Q774" s="37"/>
      <c r="R774" s="37"/>
      <c r="S774" s="37"/>
    </row>
    <row r="775" spans="2:19">
      <c r="B775" s="6">
        <v>2010</v>
      </c>
      <c r="C775" s="36"/>
      <c r="D775" s="36"/>
      <c r="E775" s="36"/>
      <c r="F775" s="36"/>
      <c r="G775" s="121">
        <v>13554.27</v>
      </c>
      <c r="H775" s="121">
        <v>15898.04</v>
      </c>
      <c r="I775" s="121">
        <v>15898.04</v>
      </c>
      <c r="J775" s="121">
        <v>15898.04</v>
      </c>
      <c r="K775" s="121">
        <v>0</v>
      </c>
      <c r="L775" s="121">
        <v>0</v>
      </c>
      <c r="M775" s="121">
        <v>0</v>
      </c>
      <c r="N775" s="121">
        <v>0</v>
      </c>
      <c r="O775" s="37">
        <v>0</v>
      </c>
      <c r="P775" s="37"/>
      <c r="Q775" s="37"/>
      <c r="R775" s="37"/>
      <c r="S775" s="37"/>
    </row>
    <row r="776" spans="2:19">
      <c r="B776" s="6">
        <v>2009</v>
      </c>
      <c r="C776" s="36"/>
      <c r="D776" s="36"/>
      <c r="E776" s="36"/>
      <c r="F776" s="121">
        <v>6210.79</v>
      </c>
      <c r="G776" s="121">
        <v>3524.59</v>
      </c>
      <c r="H776" s="121">
        <v>3799.54</v>
      </c>
      <c r="I776" s="121">
        <v>3799.54</v>
      </c>
      <c r="J776" s="121">
        <v>0</v>
      </c>
      <c r="K776" s="121">
        <v>0</v>
      </c>
      <c r="L776" s="121">
        <v>0</v>
      </c>
      <c r="M776" s="121">
        <v>0</v>
      </c>
      <c r="N776" s="121">
        <v>0</v>
      </c>
      <c r="O776" s="37"/>
      <c r="P776" s="37"/>
      <c r="Q776" s="37"/>
      <c r="R776" s="37"/>
      <c r="S776" s="37"/>
    </row>
    <row r="777" spans="2:19">
      <c r="B777" s="6">
        <v>2008</v>
      </c>
      <c r="C777" s="36"/>
      <c r="D777" s="36"/>
      <c r="E777" s="121">
        <v>23426.27</v>
      </c>
      <c r="F777" s="121">
        <v>23426.27</v>
      </c>
      <c r="G777" s="121">
        <v>23426.27</v>
      </c>
      <c r="H777" s="121">
        <v>25078.14</v>
      </c>
      <c r="I777" s="121">
        <v>0</v>
      </c>
      <c r="J777" s="121">
        <v>0</v>
      </c>
      <c r="K777" s="121">
        <v>0</v>
      </c>
      <c r="L777" s="121">
        <v>0</v>
      </c>
      <c r="M777" s="121">
        <v>0</v>
      </c>
      <c r="N777" s="37"/>
      <c r="O777" s="37"/>
      <c r="P777" s="37"/>
      <c r="Q777" s="37"/>
      <c r="R777" s="37"/>
      <c r="S777" s="37"/>
    </row>
    <row r="778" spans="2:19">
      <c r="B778" s="6">
        <v>2007</v>
      </c>
      <c r="C778" s="36"/>
      <c r="D778" s="121">
        <v>19539.669999999998</v>
      </c>
      <c r="E778" s="121">
        <v>19539.669999999998</v>
      </c>
      <c r="F778" s="121">
        <v>19539.669999999998</v>
      </c>
      <c r="G778" s="121">
        <v>19539.669999999998</v>
      </c>
      <c r="H778" s="121">
        <v>0</v>
      </c>
      <c r="I778" s="121">
        <v>0</v>
      </c>
      <c r="J778" s="121">
        <v>0</v>
      </c>
      <c r="K778" s="121">
        <v>0</v>
      </c>
      <c r="L778" s="121">
        <v>0</v>
      </c>
      <c r="M778" s="37"/>
      <c r="N778" s="37"/>
      <c r="O778" s="37"/>
      <c r="P778" s="37"/>
      <c r="Q778" s="37"/>
      <c r="R778" s="37"/>
      <c r="S778" s="37"/>
    </row>
    <row r="779" spans="2:19">
      <c r="B779" s="6">
        <v>2006</v>
      </c>
      <c r="C779" s="37">
        <v>4702.01</v>
      </c>
      <c r="D779" s="121">
        <v>4702.01</v>
      </c>
      <c r="E779" s="121">
        <v>4702.01</v>
      </c>
      <c r="F779" s="121">
        <v>4443.7700000000004</v>
      </c>
      <c r="G779" s="121">
        <v>0</v>
      </c>
      <c r="H779" s="121">
        <v>0</v>
      </c>
      <c r="I779" s="121">
        <v>0</v>
      </c>
      <c r="J779" s="121">
        <v>0</v>
      </c>
      <c r="K779" s="121">
        <v>0</v>
      </c>
      <c r="L779" s="37"/>
      <c r="M779" s="37"/>
      <c r="N779" s="37"/>
      <c r="O779" s="37"/>
      <c r="P779" s="37"/>
      <c r="Q779" s="37"/>
      <c r="R779" s="37"/>
      <c r="S779" s="37"/>
    </row>
    <row r="780" spans="2:19">
      <c r="B780" s="6">
        <v>2005</v>
      </c>
      <c r="C780" s="37">
        <v>7346.35</v>
      </c>
      <c r="D780" s="121">
        <v>7346.35</v>
      </c>
      <c r="E780" s="121">
        <v>7229.39</v>
      </c>
      <c r="F780" s="121">
        <v>0</v>
      </c>
      <c r="G780" s="121">
        <v>0</v>
      </c>
      <c r="H780" s="121">
        <v>0</v>
      </c>
      <c r="I780" s="121">
        <v>0</v>
      </c>
      <c r="J780" s="121">
        <v>0</v>
      </c>
      <c r="K780" s="37"/>
      <c r="L780" s="37"/>
      <c r="M780" s="37"/>
      <c r="N780" s="37"/>
      <c r="O780" s="37"/>
      <c r="P780" s="37"/>
      <c r="Q780" s="37"/>
      <c r="R780" s="37"/>
      <c r="S780" s="37"/>
    </row>
    <row r="781" spans="2:19">
      <c r="B781" s="6">
        <v>2004</v>
      </c>
      <c r="C781" s="37">
        <v>14054.21</v>
      </c>
      <c r="D781" s="121">
        <v>14054.21</v>
      </c>
      <c r="E781" s="121">
        <v>0</v>
      </c>
      <c r="F781" s="121">
        <v>0</v>
      </c>
      <c r="G781" s="121">
        <v>0</v>
      </c>
      <c r="H781" s="121">
        <v>0</v>
      </c>
      <c r="I781" s="121">
        <v>0</v>
      </c>
      <c r="J781" s="37"/>
      <c r="K781" s="37"/>
      <c r="L781" s="37"/>
      <c r="M781" s="37"/>
      <c r="N781" s="37"/>
      <c r="O781" s="37"/>
      <c r="P781" s="37"/>
      <c r="Q781" s="37"/>
      <c r="R781" s="37"/>
      <c r="S781" s="37"/>
    </row>
    <row r="782" spans="2:19">
      <c r="B782" s="6">
        <v>2003</v>
      </c>
      <c r="C782" s="37">
        <v>27251.439999999999</v>
      </c>
      <c r="D782" s="121">
        <v>0</v>
      </c>
      <c r="E782" s="121">
        <v>0</v>
      </c>
      <c r="F782" s="121">
        <v>0</v>
      </c>
      <c r="G782" s="121">
        <v>0</v>
      </c>
      <c r="H782" s="121">
        <v>0</v>
      </c>
      <c r="I782" s="37"/>
      <c r="J782" s="37"/>
      <c r="K782" s="37"/>
      <c r="L782" s="37"/>
      <c r="M782" s="37"/>
      <c r="N782" s="37"/>
      <c r="O782" s="37"/>
      <c r="P782" s="37"/>
      <c r="Q782" s="37"/>
      <c r="R782" s="37"/>
      <c r="S782" s="37"/>
    </row>
    <row r="783" spans="2:19">
      <c r="B783" s="6">
        <v>2002</v>
      </c>
      <c r="C783" s="37">
        <v>0</v>
      </c>
      <c r="D783" s="121">
        <v>0</v>
      </c>
      <c r="E783" s="121">
        <v>0</v>
      </c>
      <c r="F783" s="121">
        <v>0</v>
      </c>
      <c r="G783" s="121">
        <v>0</v>
      </c>
      <c r="H783" s="37"/>
      <c r="I783" s="37"/>
      <c r="J783" s="37"/>
      <c r="K783" s="37"/>
      <c r="L783" s="37"/>
      <c r="M783" s="37"/>
      <c r="N783" s="37"/>
      <c r="O783" s="37"/>
      <c r="P783" s="37"/>
      <c r="Q783" s="37"/>
      <c r="R783" s="37"/>
      <c r="S783" s="37"/>
    </row>
    <row r="784" spans="2:19">
      <c r="B784" s="6">
        <v>2001</v>
      </c>
      <c r="C784" s="37">
        <v>0</v>
      </c>
      <c r="D784" s="121">
        <v>0</v>
      </c>
      <c r="E784" s="121">
        <v>0</v>
      </c>
      <c r="F784" s="121">
        <v>0</v>
      </c>
      <c r="G784" s="37"/>
      <c r="H784" s="37"/>
      <c r="I784" s="37"/>
      <c r="J784" s="37"/>
      <c r="K784" s="37"/>
      <c r="L784" s="37"/>
      <c r="M784" s="37"/>
      <c r="N784" s="37"/>
      <c r="O784" s="37"/>
      <c r="P784" s="37"/>
      <c r="Q784" s="37"/>
      <c r="R784" s="37"/>
      <c r="S784" s="37"/>
    </row>
    <row r="785" spans="2:19">
      <c r="B785" s="6">
        <v>2000</v>
      </c>
      <c r="C785" s="37">
        <v>0</v>
      </c>
      <c r="D785" s="121">
        <v>0</v>
      </c>
      <c r="E785" s="121">
        <v>0</v>
      </c>
      <c r="F785" s="37"/>
      <c r="G785" s="37"/>
      <c r="H785" s="37"/>
      <c r="I785" s="37"/>
      <c r="J785" s="37"/>
      <c r="K785" s="37"/>
      <c r="L785" s="37"/>
      <c r="M785" s="37"/>
      <c r="N785" s="37"/>
      <c r="O785" s="37"/>
      <c r="P785" s="37"/>
      <c r="Q785" s="37"/>
      <c r="R785" s="37"/>
      <c r="S785" s="37"/>
    </row>
    <row r="786" spans="2:19">
      <c r="B786" s="6">
        <v>1999</v>
      </c>
      <c r="C786" s="37">
        <v>0</v>
      </c>
      <c r="D786" s="121">
        <v>0</v>
      </c>
      <c r="E786" s="37"/>
      <c r="F786" s="37"/>
      <c r="G786" s="37"/>
      <c r="H786" s="37"/>
      <c r="I786" s="37"/>
      <c r="J786" s="37"/>
      <c r="K786" s="37"/>
      <c r="L786" s="37"/>
      <c r="M786" s="37"/>
      <c r="N786" s="37"/>
      <c r="O786" s="37"/>
      <c r="P786" s="37"/>
      <c r="Q786" s="37"/>
      <c r="R786" s="37"/>
      <c r="S786" s="37"/>
    </row>
    <row r="787" spans="2:19">
      <c r="B787" s="6">
        <v>1998</v>
      </c>
      <c r="C787" s="37">
        <v>0</v>
      </c>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53354.009999999995</v>
      </c>
      <c r="D856" s="8">
        <f>SUM(D778:D855)</f>
        <v>45642.239999999998</v>
      </c>
      <c r="E856" s="8">
        <f>SUM(E777:E855)</f>
        <v>54897.340000000004</v>
      </c>
      <c r="F856" s="8">
        <f>SUM(F776:F855)</f>
        <v>53620.5</v>
      </c>
      <c r="G856" s="8">
        <f>SUM(G775:G855)</f>
        <v>60044.800000000003</v>
      </c>
      <c r="H856" s="8">
        <f>SUM(H769:H855)</f>
        <v>61126.66</v>
      </c>
      <c r="I856" s="8">
        <f>SUM(I769:I855)</f>
        <v>61585.850000000006</v>
      </c>
      <c r="J856" s="8">
        <f t="shared" ref="J856" si="13">SUM(J769:J855)</f>
        <v>68591.959999999992</v>
      </c>
      <c r="K856" s="8">
        <f>SUM(K769:K855)</f>
        <v>58704.45</v>
      </c>
      <c r="L856" s="8">
        <f t="shared" ref="L856" si="14">SUM(L769:L855)</f>
        <v>64053.520000000004</v>
      </c>
      <c r="M856" s="8">
        <f>SUM(M769:M855)</f>
        <v>45400.26</v>
      </c>
      <c r="N856" s="11">
        <f>SUM(N764:N855)</f>
        <v>51647.360000000001</v>
      </c>
      <c r="O856" s="11">
        <f>SUM(O764:O855)</f>
        <v>59327.4</v>
      </c>
      <c r="P856" s="11">
        <f>SUM(P764:P855)</f>
        <v>58206.28</v>
      </c>
      <c r="Q856" s="11">
        <f>SUM(Q764:Q855)</f>
        <v>105422.58</v>
      </c>
      <c r="R856" s="11">
        <f>SUM(R763:R855)</f>
        <v>112316.36</v>
      </c>
      <c r="S856" s="11">
        <f>SUM(S763:S855)</f>
        <v>109723.4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7001.08</v>
      </c>
    </row>
    <row r="859" spans="1:19">
      <c r="A859" s="38"/>
      <c r="B859" s="6">
        <v>2021</v>
      </c>
      <c r="C859" s="36"/>
      <c r="D859" s="36"/>
      <c r="E859" s="36"/>
      <c r="F859" s="36"/>
      <c r="G859" s="36"/>
      <c r="H859" s="36"/>
      <c r="I859" s="36"/>
      <c r="J859" s="36"/>
      <c r="K859" s="36"/>
      <c r="L859" s="36"/>
      <c r="M859" s="36"/>
      <c r="N859" s="36"/>
      <c r="O859" s="36"/>
      <c r="P859" s="36"/>
      <c r="Q859" s="36"/>
      <c r="R859" s="37">
        <v>26796.63</v>
      </c>
      <c r="S859" s="37">
        <v>27122.880000000001</v>
      </c>
    </row>
    <row r="860" spans="1:19">
      <c r="B860" s="6">
        <v>2020</v>
      </c>
      <c r="C860" s="36"/>
      <c r="D860" s="36"/>
      <c r="E860" s="36"/>
      <c r="F860" s="36"/>
      <c r="G860" s="36"/>
      <c r="H860" s="36"/>
      <c r="I860" s="36"/>
      <c r="J860" s="36"/>
      <c r="K860" s="36"/>
      <c r="L860" s="36"/>
      <c r="M860" s="36"/>
      <c r="N860" s="36"/>
      <c r="O860" s="36"/>
      <c r="P860" s="36"/>
      <c r="Q860" s="37">
        <v>13054.5</v>
      </c>
      <c r="R860" s="37">
        <v>12918.47</v>
      </c>
      <c r="S860" s="37">
        <v>13075.76</v>
      </c>
    </row>
    <row r="861" spans="1:19">
      <c r="A861" s="40"/>
      <c r="B861" s="6">
        <v>2019</v>
      </c>
      <c r="C861" s="36"/>
      <c r="D861" s="36"/>
      <c r="E861" s="36"/>
      <c r="F861" s="36"/>
      <c r="G861" s="36"/>
      <c r="H861" s="36"/>
      <c r="I861" s="36"/>
      <c r="J861" s="36"/>
      <c r="K861" s="36"/>
      <c r="L861" s="36"/>
      <c r="M861" s="36"/>
      <c r="N861" s="36"/>
      <c r="O861" s="36"/>
      <c r="P861" s="37">
        <v>15598.8</v>
      </c>
      <c r="Q861" s="37">
        <v>15593.73</v>
      </c>
      <c r="R861" s="37">
        <v>15431.24</v>
      </c>
      <c r="S861" s="37">
        <v>0</v>
      </c>
    </row>
    <row r="862" spans="1:19">
      <c r="A862" s="40"/>
      <c r="B862" s="6">
        <v>2018</v>
      </c>
      <c r="C862" s="36"/>
      <c r="D862" s="36"/>
      <c r="E862" s="36"/>
      <c r="F862" s="36"/>
      <c r="G862" s="36"/>
      <c r="H862" s="36"/>
      <c r="I862" s="36"/>
      <c r="J862" s="36"/>
      <c r="K862" s="36"/>
      <c r="L862" s="36"/>
      <c r="M862" s="36"/>
      <c r="N862" s="36"/>
      <c r="O862" s="37">
        <v>11436.96</v>
      </c>
      <c r="P862" s="37">
        <v>10787.33</v>
      </c>
      <c r="Q862" s="37">
        <v>10783.82</v>
      </c>
      <c r="R862" s="37">
        <v>0</v>
      </c>
      <c r="S862" s="37">
        <v>0</v>
      </c>
    </row>
    <row r="863" spans="1:19">
      <c r="A863" s="40"/>
      <c r="B863" s="6">
        <v>2017</v>
      </c>
      <c r="C863" s="36"/>
      <c r="D863" s="36"/>
      <c r="E863" s="36"/>
      <c r="F863" s="36"/>
      <c r="G863" s="36"/>
      <c r="H863" s="36"/>
      <c r="I863" s="36"/>
      <c r="J863" s="36"/>
      <c r="K863" s="36"/>
      <c r="L863" s="36"/>
      <c r="M863" s="36"/>
      <c r="N863" s="121">
        <v>533</v>
      </c>
      <c r="O863" s="37">
        <v>533</v>
      </c>
      <c r="P863" s="37">
        <v>533</v>
      </c>
      <c r="Q863" s="37">
        <v>0</v>
      </c>
      <c r="R863" s="37">
        <v>0</v>
      </c>
      <c r="S863" s="37">
        <v>0</v>
      </c>
    </row>
    <row r="864" spans="1:19">
      <c r="B864" s="6">
        <v>2016</v>
      </c>
      <c r="C864" s="36"/>
      <c r="D864" s="36"/>
      <c r="E864" s="36"/>
      <c r="F864" s="36"/>
      <c r="G864" s="36"/>
      <c r="H864" s="36"/>
      <c r="I864" s="36"/>
      <c r="J864" s="36"/>
      <c r="K864" s="36"/>
      <c r="L864" s="36"/>
      <c r="M864" s="121">
        <v>13636.56</v>
      </c>
      <c r="N864" s="121">
        <v>13604.68</v>
      </c>
      <c r="O864" s="37">
        <v>13710.95</v>
      </c>
      <c r="P864" s="37">
        <v>0</v>
      </c>
      <c r="Q864" s="37">
        <v>0</v>
      </c>
      <c r="R864" s="37">
        <v>0</v>
      </c>
      <c r="S864" s="37"/>
    </row>
    <row r="865" spans="2:19">
      <c r="B865" s="6">
        <v>2015</v>
      </c>
      <c r="C865" s="36"/>
      <c r="D865" s="36"/>
      <c r="E865" s="36"/>
      <c r="F865" s="36"/>
      <c r="G865" s="36"/>
      <c r="H865" s="36"/>
      <c r="I865" s="36"/>
      <c r="J865" s="36"/>
      <c r="K865" s="36"/>
      <c r="L865" s="121">
        <v>2841.52</v>
      </c>
      <c r="M865" s="121">
        <v>2822.58</v>
      </c>
      <c r="N865" s="121">
        <v>2817.63</v>
      </c>
      <c r="O865" s="37">
        <v>0</v>
      </c>
      <c r="P865" s="37">
        <v>0</v>
      </c>
      <c r="Q865" s="37">
        <v>0</v>
      </c>
      <c r="R865" s="37"/>
      <c r="S865" s="37"/>
    </row>
    <row r="866" spans="2:19">
      <c r="B866" s="6">
        <v>2014</v>
      </c>
      <c r="C866" s="36"/>
      <c r="D866" s="36"/>
      <c r="E866" s="36"/>
      <c r="F866" s="36"/>
      <c r="G866" s="36"/>
      <c r="H866" s="36"/>
      <c r="I866" s="36"/>
      <c r="J866" s="36"/>
      <c r="K866" s="121">
        <v>5529.23</v>
      </c>
      <c r="L866" s="121">
        <v>5925.92</v>
      </c>
      <c r="M866" s="121">
        <v>5842.67</v>
      </c>
      <c r="N866" s="121">
        <v>0</v>
      </c>
      <c r="O866" s="37">
        <v>0</v>
      </c>
      <c r="P866" s="37">
        <v>0</v>
      </c>
      <c r="Q866" s="37"/>
      <c r="R866" s="37"/>
      <c r="S866" s="37"/>
    </row>
    <row r="867" spans="2:19">
      <c r="B867" s="6">
        <v>2013</v>
      </c>
      <c r="C867" s="36"/>
      <c r="D867" s="36"/>
      <c r="E867" s="36"/>
      <c r="F867" s="36"/>
      <c r="G867" s="36"/>
      <c r="H867" s="36"/>
      <c r="I867" s="36"/>
      <c r="J867" s="121">
        <v>29678.32</v>
      </c>
      <c r="K867" s="121">
        <v>29678.32</v>
      </c>
      <c r="L867" s="121">
        <v>31168.45</v>
      </c>
      <c r="M867" s="121">
        <v>0</v>
      </c>
      <c r="N867" s="121">
        <v>0</v>
      </c>
      <c r="O867" s="37">
        <v>0</v>
      </c>
      <c r="P867" s="37"/>
      <c r="Q867" s="37"/>
      <c r="R867" s="37"/>
      <c r="S867" s="37"/>
    </row>
    <row r="868" spans="2:19">
      <c r="B868" s="6">
        <v>2012</v>
      </c>
      <c r="C868" s="36"/>
      <c r="D868" s="36"/>
      <c r="E868" s="36"/>
      <c r="F868" s="36"/>
      <c r="G868" s="36"/>
      <c r="H868" s="36"/>
      <c r="I868" s="121">
        <v>29784.75</v>
      </c>
      <c r="J868" s="121">
        <v>35327.49</v>
      </c>
      <c r="K868" s="121">
        <v>40870.230000000003</v>
      </c>
      <c r="L868" s="121">
        <v>0</v>
      </c>
      <c r="M868" s="121">
        <v>0</v>
      </c>
      <c r="N868" s="121">
        <v>0</v>
      </c>
      <c r="O868" s="37"/>
      <c r="P868" s="37"/>
      <c r="Q868" s="37"/>
      <c r="R868" s="37"/>
      <c r="S868" s="37"/>
    </row>
    <row r="869" spans="2:19">
      <c r="B869" s="6">
        <v>2011</v>
      </c>
      <c r="C869" s="36"/>
      <c r="D869" s="36"/>
      <c r="E869" s="36"/>
      <c r="F869" s="36"/>
      <c r="G869" s="36"/>
      <c r="H869" s="121">
        <v>19584.28</v>
      </c>
      <c r="I869" s="121">
        <v>21698.58</v>
      </c>
      <c r="J869" s="121">
        <v>23812.9</v>
      </c>
      <c r="K869" s="121">
        <v>0</v>
      </c>
      <c r="L869" s="121">
        <v>0</v>
      </c>
      <c r="M869" s="121">
        <v>0</v>
      </c>
      <c r="N869" s="37"/>
      <c r="O869" s="37"/>
      <c r="P869" s="37"/>
      <c r="Q869" s="37"/>
      <c r="R869" s="37"/>
      <c r="S869" s="37"/>
    </row>
    <row r="870" spans="2:19">
      <c r="B870" s="6">
        <v>2010</v>
      </c>
      <c r="C870" s="36"/>
      <c r="D870" s="36"/>
      <c r="E870" s="36"/>
      <c r="F870" s="36"/>
      <c r="G870" s="121">
        <v>12880.57</v>
      </c>
      <c r="H870" s="121">
        <v>13762.16</v>
      </c>
      <c r="I870" s="121">
        <v>13238.16</v>
      </c>
      <c r="J870" s="121">
        <v>0</v>
      </c>
      <c r="K870" s="121">
        <v>0</v>
      </c>
      <c r="L870" s="121">
        <v>0</v>
      </c>
      <c r="M870" s="37"/>
      <c r="N870" s="37"/>
      <c r="O870" s="37"/>
      <c r="P870" s="37"/>
      <c r="Q870" s="37"/>
      <c r="R870" s="37"/>
      <c r="S870" s="37"/>
    </row>
    <row r="871" spans="2:19">
      <c r="B871" s="6">
        <v>2009</v>
      </c>
      <c r="C871" s="36"/>
      <c r="D871" s="36"/>
      <c r="E871" s="36"/>
      <c r="F871" s="121">
        <v>25443.34</v>
      </c>
      <c r="G871" s="121">
        <v>25443.34</v>
      </c>
      <c r="H871" s="121">
        <v>27428.22</v>
      </c>
      <c r="I871" s="121">
        <v>0</v>
      </c>
      <c r="J871" s="121">
        <v>0</v>
      </c>
      <c r="K871" s="121">
        <v>0</v>
      </c>
      <c r="L871" s="37"/>
      <c r="M871" s="37"/>
      <c r="N871" s="37"/>
      <c r="O871" s="37"/>
      <c r="P871" s="37"/>
      <c r="Q871" s="37"/>
      <c r="R871" s="37"/>
      <c r="S871" s="37"/>
    </row>
    <row r="872" spans="2:19">
      <c r="B872" s="6">
        <v>2008</v>
      </c>
      <c r="C872" s="36"/>
      <c r="D872" s="36"/>
      <c r="E872" s="121">
        <v>5418.9</v>
      </c>
      <c r="F872" s="121">
        <v>5418.9</v>
      </c>
      <c r="G872" s="121">
        <v>5418.9</v>
      </c>
      <c r="H872" s="121">
        <v>0</v>
      </c>
      <c r="I872" s="121">
        <v>0</v>
      </c>
      <c r="J872" s="121">
        <v>0</v>
      </c>
      <c r="K872" s="37"/>
      <c r="L872" s="37"/>
      <c r="M872" s="37"/>
      <c r="N872" s="37"/>
      <c r="O872" s="37"/>
      <c r="P872" s="37"/>
      <c r="Q872" s="37"/>
      <c r="R872" s="37"/>
      <c r="S872" s="37"/>
    </row>
    <row r="873" spans="2:19">
      <c r="B873" s="6">
        <v>2007</v>
      </c>
      <c r="C873" s="36"/>
      <c r="D873" s="121">
        <v>5003.25</v>
      </c>
      <c r="E873" s="121">
        <v>5003.25</v>
      </c>
      <c r="F873" s="121">
        <v>5003.25</v>
      </c>
      <c r="G873" s="121">
        <v>0</v>
      </c>
      <c r="H873" s="121">
        <v>0</v>
      </c>
      <c r="I873" s="121">
        <v>0</v>
      </c>
      <c r="J873" s="37"/>
      <c r="K873" s="37"/>
      <c r="L873" s="37"/>
      <c r="M873" s="37"/>
      <c r="N873" s="37"/>
      <c r="O873" s="37"/>
      <c r="P873" s="37"/>
      <c r="Q873" s="37"/>
      <c r="R873" s="37"/>
      <c r="S873" s="37"/>
    </row>
    <row r="874" spans="2:19">
      <c r="B874" s="6">
        <v>2006</v>
      </c>
      <c r="C874" s="37">
        <v>1919.36</v>
      </c>
      <c r="D874" s="121">
        <v>1919.36</v>
      </c>
      <c r="E874" s="121">
        <v>1919.36</v>
      </c>
      <c r="F874" s="121">
        <v>0</v>
      </c>
      <c r="G874" s="121">
        <v>0</v>
      </c>
      <c r="H874" s="121">
        <v>0</v>
      </c>
      <c r="I874" s="37"/>
      <c r="J874" s="37"/>
      <c r="K874" s="37"/>
      <c r="L874" s="37"/>
      <c r="M874" s="37"/>
      <c r="N874" s="37"/>
      <c r="O874" s="37"/>
      <c r="P874" s="37"/>
      <c r="Q874" s="37"/>
      <c r="R874" s="37"/>
      <c r="S874" s="37"/>
    </row>
    <row r="875" spans="2:19">
      <c r="B875" s="6">
        <v>2005</v>
      </c>
      <c r="C875" s="37">
        <v>10963.66</v>
      </c>
      <c r="D875" s="121">
        <v>10963.66</v>
      </c>
      <c r="E875" s="121">
        <v>0</v>
      </c>
      <c r="F875" s="121">
        <v>0</v>
      </c>
      <c r="G875" s="121">
        <v>0</v>
      </c>
      <c r="H875" s="37"/>
      <c r="I875" s="37"/>
      <c r="J875" s="37"/>
      <c r="K875" s="37"/>
      <c r="L875" s="37"/>
      <c r="M875" s="37"/>
      <c r="N875" s="37"/>
      <c r="O875" s="37"/>
      <c r="P875" s="37"/>
      <c r="Q875" s="37"/>
      <c r="R875" s="37"/>
      <c r="S875" s="37"/>
    </row>
    <row r="876" spans="2:19">
      <c r="B876" s="6">
        <v>2004</v>
      </c>
      <c r="C876" s="37">
        <v>10893.55</v>
      </c>
      <c r="D876" s="121">
        <v>0</v>
      </c>
      <c r="E876" s="121">
        <v>0</v>
      </c>
      <c r="F876" s="121">
        <v>0</v>
      </c>
      <c r="G876" s="37"/>
      <c r="H876" s="37"/>
      <c r="I876" s="37"/>
      <c r="J876" s="37"/>
      <c r="K876" s="37"/>
      <c r="L876" s="37"/>
      <c r="M876" s="37"/>
      <c r="N876" s="37"/>
      <c r="O876" s="37"/>
      <c r="P876" s="37"/>
      <c r="Q876" s="37"/>
      <c r="R876" s="37"/>
      <c r="S876" s="37"/>
    </row>
    <row r="877" spans="2:19">
      <c r="B877" s="6">
        <v>2003</v>
      </c>
      <c r="C877" s="37">
        <v>0</v>
      </c>
      <c r="D877" s="121">
        <v>0</v>
      </c>
      <c r="E877" s="121">
        <v>0</v>
      </c>
      <c r="F877" s="37"/>
      <c r="G877" s="37"/>
      <c r="H877" s="37"/>
      <c r="I877" s="37"/>
      <c r="J877" s="37"/>
      <c r="K877" s="37"/>
      <c r="L877" s="37"/>
      <c r="M877" s="37"/>
      <c r="N877" s="37"/>
      <c r="O877" s="37"/>
      <c r="P877" s="37"/>
      <c r="Q877" s="37"/>
      <c r="R877" s="37"/>
      <c r="S877" s="37"/>
    </row>
    <row r="878" spans="2:19">
      <c r="B878" s="6">
        <v>2002</v>
      </c>
      <c r="C878" s="37">
        <v>0</v>
      </c>
      <c r="D878" s="121">
        <v>0</v>
      </c>
      <c r="E878" s="37"/>
      <c r="F878" s="37"/>
      <c r="G878" s="37"/>
      <c r="H878" s="37"/>
      <c r="I878" s="37"/>
      <c r="J878" s="37"/>
      <c r="K878" s="37"/>
      <c r="L878" s="37"/>
      <c r="M878" s="37"/>
      <c r="N878" s="37"/>
      <c r="O878" s="37"/>
      <c r="P878" s="37"/>
      <c r="Q878" s="37"/>
      <c r="R878" s="37"/>
      <c r="S878" s="37"/>
    </row>
    <row r="879" spans="2:19">
      <c r="B879" s="6">
        <v>2001</v>
      </c>
      <c r="C879" s="37">
        <v>0</v>
      </c>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23776.57</v>
      </c>
      <c r="D951" s="8">
        <f>SUM(D873:D950)</f>
        <v>17886.27</v>
      </c>
      <c r="E951" s="8">
        <f>SUM(E872:E950)</f>
        <v>12341.51</v>
      </c>
      <c r="F951" s="8">
        <f>SUM(F871:F950)</f>
        <v>35865.49</v>
      </c>
      <c r="G951" s="8">
        <f>SUM(G870:G950)</f>
        <v>43742.810000000005</v>
      </c>
      <c r="H951" s="8">
        <f>SUM(H864:H950)</f>
        <v>60774.66</v>
      </c>
      <c r="I951" s="8">
        <f>SUM(I864:I950)</f>
        <v>64721.490000000005</v>
      </c>
      <c r="J951" s="8">
        <f t="shared" ref="J951" si="15">SUM(J864:J950)</f>
        <v>88818.709999999992</v>
      </c>
      <c r="K951" s="8">
        <f>SUM(K864:K950)</f>
        <v>76077.78</v>
      </c>
      <c r="L951" s="8">
        <f t="shared" ref="L951" si="16">SUM(L864:L950)</f>
        <v>39935.89</v>
      </c>
      <c r="M951" s="8">
        <f>SUM(M864:M950)</f>
        <v>22301.809999999998</v>
      </c>
      <c r="N951" s="11">
        <f>SUM(N859:N950)</f>
        <v>16955.310000000001</v>
      </c>
      <c r="O951" s="11">
        <f>SUM(O859:O950)</f>
        <v>25680.91</v>
      </c>
      <c r="P951" s="11">
        <f>SUM(P859:P950)</f>
        <v>26919.129999999997</v>
      </c>
      <c r="Q951" s="11">
        <f>SUM(Q859:Q950)</f>
        <v>39432.050000000003</v>
      </c>
      <c r="R951" s="11">
        <f>SUM(R858:R950)</f>
        <v>55146.34</v>
      </c>
      <c r="S951" s="11">
        <f>SUM(S858:S950)</f>
        <v>47199.72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16597.740000000002</v>
      </c>
      <c r="Q956" s="37">
        <v>16592.34</v>
      </c>
      <c r="R956" s="37">
        <v>16419.45</v>
      </c>
      <c r="S956" s="37">
        <v>16619.349999999999</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121">
        <v>0</v>
      </c>
      <c r="O958" s="37">
        <v>0</v>
      </c>
      <c r="P958" s="37">
        <v>0</v>
      </c>
      <c r="Q958" s="37">
        <v>0</v>
      </c>
      <c r="R958" s="37">
        <v>0</v>
      </c>
      <c r="S958" s="37">
        <v>0</v>
      </c>
    </row>
    <row r="959" spans="1:19">
      <c r="B959" s="6">
        <v>2016</v>
      </c>
      <c r="C959" s="36"/>
      <c r="D959" s="36"/>
      <c r="E959" s="36"/>
      <c r="F959" s="36"/>
      <c r="G959" s="36"/>
      <c r="H959" s="36"/>
      <c r="I959" s="36"/>
      <c r="J959" s="36"/>
      <c r="K959" s="36"/>
      <c r="L959" s="36"/>
      <c r="M959" s="121">
        <v>8793.7099999999991</v>
      </c>
      <c r="N959" s="121">
        <v>8761.0300000000007</v>
      </c>
      <c r="O959" s="37">
        <v>8869.9599999999991</v>
      </c>
      <c r="P959" s="37">
        <v>8366.14</v>
      </c>
      <c r="Q959" s="37">
        <v>8363.42</v>
      </c>
      <c r="R959" s="37">
        <v>0</v>
      </c>
      <c r="S959" s="37"/>
    </row>
    <row r="960" spans="1:19">
      <c r="B960" s="6">
        <v>2015</v>
      </c>
      <c r="C960" s="36"/>
      <c r="D960" s="36"/>
      <c r="E960" s="36"/>
      <c r="F960" s="36"/>
      <c r="G960" s="36"/>
      <c r="H960" s="36"/>
      <c r="I960" s="36"/>
      <c r="J960" s="36"/>
      <c r="K960" s="36"/>
      <c r="L960" s="121">
        <v>0</v>
      </c>
      <c r="M960" s="121">
        <v>0</v>
      </c>
      <c r="N960" s="121">
        <v>0</v>
      </c>
      <c r="O960" s="37">
        <v>0</v>
      </c>
      <c r="P960" s="37">
        <v>0</v>
      </c>
      <c r="Q960" s="37">
        <v>0</v>
      </c>
      <c r="R960" s="37">
        <v>0</v>
      </c>
      <c r="S960" s="37"/>
    </row>
    <row r="961" spans="2:19">
      <c r="B961" s="6">
        <v>2014</v>
      </c>
      <c r="C961" s="36"/>
      <c r="D961" s="36"/>
      <c r="E961" s="36"/>
      <c r="F961" s="36"/>
      <c r="G961" s="36"/>
      <c r="H961" s="36"/>
      <c r="I961" s="36"/>
      <c r="J961" s="36"/>
      <c r="K961" s="121">
        <v>0</v>
      </c>
      <c r="L961" s="121">
        <v>0</v>
      </c>
      <c r="M961" s="121">
        <v>0</v>
      </c>
      <c r="N961" s="121">
        <v>0</v>
      </c>
      <c r="O961" s="37">
        <v>0</v>
      </c>
      <c r="P961" s="37">
        <v>0</v>
      </c>
      <c r="Q961" s="37">
        <v>0</v>
      </c>
      <c r="R961" s="37"/>
      <c r="S961" s="37"/>
    </row>
    <row r="962" spans="2:19">
      <c r="B962" s="6">
        <v>2013</v>
      </c>
      <c r="C962" s="36"/>
      <c r="D962" s="36"/>
      <c r="E962" s="36"/>
      <c r="F962" s="36"/>
      <c r="G962" s="36"/>
      <c r="H962" s="36"/>
      <c r="I962" s="36"/>
      <c r="J962" s="121">
        <v>9347.8700000000008</v>
      </c>
      <c r="K962" s="121">
        <v>9347.8700000000008</v>
      </c>
      <c r="L962" s="121">
        <v>9347.8700000000008</v>
      </c>
      <c r="M962" s="121">
        <v>9216.57</v>
      </c>
      <c r="N962" s="121">
        <v>9182.32</v>
      </c>
      <c r="O962" s="37">
        <v>0</v>
      </c>
      <c r="P962" s="37">
        <v>0</v>
      </c>
      <c r="Q962" s="37"/>
      <c r="R962" s="37"/>
      <c r="S962" s="37"/>
    </row>
    <row r="963" spans="2:19">
      <c r="B963" s="6">
        <v>2012</v>
      </c>
      <c r="C963" s="36"/>
      <c r="D963" s="36"/>
      <c r="E963" s="36"/>
      <c r="F963" s="36"/>
      <c r="G963" s="36"/>
      <c r="H963" s="36"/>
      <c r="I963" s="121">
        <v>7228.61</v>
      </c>
      <c r="J963" s="121">
        <v>7228.61</v>
      </c>
      <c r="K963" s="121">
        <v>7228.61</v>
      </c>
      <c r="L963" s="121">
        <v>7228.61</v>
      </c>
      <c r="M963" s="121">
        <v>0</v>
      </c>
      <c r="N963" s="121">
        <v>0</v>
      </c>
      <c r="O963" s="37">
        <v>0</v>
      </c>
      <c r="P963" s="37"/>
      <c r="Q963" s="37"/>
      <c r="R963" s="37"/>
      <c r="S963" s="37"/>
    </row>
    <row r="964" spans="2:19">
      <c r="B964" s="6">
        <v>2011</v>
      </c>
      <c r="C964" s="36"/>
      <c r="D964" s="36"/>
      <c r="E964" s="36"/>
      <c r="F964" s="36"/>
      <c r="G964" s="36"/>
      <c r="H964" s="121">
        <v>28116.45</v>
      </c>
      <c r="I964" s="121">
        <v>28116.45</v>
      </c>
      <c r="J964" s="121">
        <v>28116.45</v>
      </c>
      <c r="K964" s="121">
        <v>28116.45</v>
      </c>
      <c r="L964" s="121">
        <v>28116.45</v>
      </c>
      <c r="M964" s="121">
        <v>0</v>
      </c>
      <c r="N964" s="121">
        <v>0</v>
      </c>
      <c r="O964" s="37"/>
      <c r="P964" s="37"/>
      <c r="Q964" s="37"/>
      <c r="R964" s="37"/>
      <c r="S964" s="37"/>
    </row>
    <row r="965" spans="2:19">
      <c r="B965" s="6">
        <v>2010</v>
      </c>
      <c r="C965" s="36"/>
      <c r="D965" s="36"/>
      <c r="E965" s="36"/>
      <c r="F965" s="36"/>
      <c r="G965" s="121">
        <v>0</v>
      </c>
      <c r="H965" s="121">
        <v>0</v>
      </c>
      <c r="I965" s="121">
        <v>0</v>
      </c>
      <c r="J965" s="121">
        <v>0</v>
      </c>
      <c r="K965" s="121">
        <v>0</v>
      </c>
      <c r="L965" s="121">
        <v>0</v>
      </c>
      <c r="M965" s="121">
        <v>0</v>
      </c>
      <c r="N965" s="37"/>
      <c r="O965" s="37"/>
      <c r="P965" s="37"/>
      <c r="Q965" s="37"/>
      <c r="R965" s="37"/>
      <c r="S965" s="37"/>
    </row>
    <row r="966" spans="2:19">
      <c r="B966" s="6">
        <v>2009</v>
      </c>
      <c r="C966" s="36"/>
      <c r="D966" s="36"/>
      <c r="E966" s="36"/>
      <c r="F966" s="121">
        <v>0</v>
      </c>
      <c r="G966" s="121">
        <v>0</v>
      </c>
      <c r="H966" s="121">
        <v>0</v>
      </c>
      <c r="I966" s="121">
        <v>0</v>
      </c>
      <c r="J966" s="121">
        <v>0</v>
      </c>
      <c r="K966" s="121">
        <v>0</v>
      </c>
      <c r="L966" s="121">
        <v>0</v>
      </c>
      <c r="M966" s="37"/>
      <c r="N966" s="37"/>
      <c r="O966" s="37"/>
      <c r="P966" s="37"/>
      <c r="Q966" s="37"/>
      <c r="R966" s="37"/>
      <c r="S966" s="37"/>
    </row>
    <row r="967" spans="2:19">
      <c r="B967" s="6">
        <v>2008</v>
      </c>
      <c r="C967" s="36"/>
      <c r="D967" s="36"/>
      <c r="E967" s="121">
        <v>4058.18</v>
      </c>
      <c r="F967" s="121">
        <v>4058.18</v>
      </c>
      <c r="G967" s="121">
        <v>4058.18</v>
      </c>
      <c r="H967" s="121">
        <v>4374.7700000000004</v>
      </c>
      <c r="I967" s="121">
        <v>4374.7700000000004</v>
      </c>
      <c r="J967" s="121">
        <v>0</v>
      </c>
      <c r="K967" s="121">
        <v>0</v>
      </c>
      <c r="L967" s="37"/>
      <c r="M967" s="37"/>
      <c r="N967" s="37"/>
      <c r="O967" s="37"/>
      <c r="P967" s="37"/>
      <c r="Q967" s="37"/>
      <c r="R967" s="37"/>
      <c r="S967" s="37"/>
    </row>
    <row r="968" spans="2:19">
      <c r="B968" s="6">
        <v>2007</v>
      </c>
      <c r="C968" s="36"/>
      <c r="D968" s="121">
        <v>0</v>
      </c>
      <c r="E968" s="121">
        <v>0</v>
      </c>
      <c r="F968" s="121">
        <v>0</v>
      </c>
      <c r="G968" s="121">
        <v>0</v>
      </c>
      <c r="H968" s="121">
        <v>0</v>
      </c>
      <c r="I968" s="121">
        <v>0</v>
      </c>
      <c r="J968" s="121">
        <v>0</v>
      </c>
      <c r="K968" s="37"/>
      <c r="L968" s="37"/>
      <c r="M968" s="37"/>
      <c r="N968" s="37"/>
      <c r="O968" s="37"/>
      <c r="P968" s="37"/>
      <c r="Q968" s="37"/>
      <c r="R968" s="37"/>
      <c r="S968" s="37"/>
    </row>
    <row r="969" spans="2:19">
      <c r="B969" s="6">
        <v>2006</v>
      </c>
      <c r="C969" s="37">
        <v>0</v>
      </c>
      <c r="D969" s="121">
        <v>0</v>
      </c>
      <c r="E969" s="121">
        <v>0</v>
      </c>
      <c r="F969" s="121">
        <v>0</v>
      </c>
      <c r="G969" s="121">
        <v>0</v>
      </c>
      <c r="H969" s="121">
        <v>0</v>
      </c>
      <c r="I969" s="121">
        <v>0</v>
      </c>
      <c r="J969" s="37"/>
      <c r="K969" s="37"/>
      <c r="L969" s="37"/>
      <c r="M969" s="37"/>
      <c r="N969" s="37"/>
      <c r="O969" s="37"/>
      <c r="P969" s="37"/>
      <c r="Q969" s="37"/>
      <c r="R969" s="37"/>
      <c r="S969" s="37"/>
    </row>
    <row r="970" spans="2:19">
      <c r="B970" s="6">
        <v>2005</v>
      </c>
      <c r="C970" s="37">
        <v>0</v>
      </c>
      <c r="D970" s="121">
        <v>0</v>
      </c>
      <c r="E970" s="121">
        <v>0</v>
      </c>
      <c r="F970" s="121">
        <v>0</v>
      </c>
      <c r="G970" s="121">
        <v>0</v>
      </c>
      <c r="H970" s="121">
        <v>0</v>
      </c>
      <c r="I970" s="37"/>
      <c r="J970" s="37"/>
      <c r="K970" s="37"/>
      <c r="L970" s="37"/>
      <c r="M970" s="37"/>
      <c r="N970" s="37"/>
      <c r="O970" s="37"/>
      <c r="P970" s="37"/>
      <c r="Q970" s="37"/>
      <c r="R970" s="37"/>
      <c r="S970" s="37"/>
    </row>
    <row r="971" spans="2:19">
      <c r="B971" s="6">
        <v>2004</v>
      </c>
      <c r="C971" s="37">
        <v>5715.63</v>
      </c>
      <c r="D971" s="121">
        <v>5715.63</v>
      </c>
      <c r="E971" s="121">
        <v>5715.63</v>
      </c>
      <c r="F971" s="121">
        <v>0</v>
      </c>
      <c r="G971" s="121">
        <v>0</v>
      </c>
      <c r="H971" s="37"/>
      <c r="I971" s="37"/>
      <c r="J971" s="37"/>
      <c r="K971" s="37"/>
      <c r="L971" s="37"/>
      <c r="M971" s="37"/>
      <c r="N971" s="37"/>
      <c r="O971" s="37"/>
      <c r="P971" s="37"/>
      <c r="Q971" s="37"/>
      <c r="R971" s="37"/>
      <c r="S971" s="37"/>
    </row>
    <row r="972" spans="2:19">
      <c r="B972" s="6">
        <v>2003</v>
      </c>
      <c r="C972" s="37">
        <v>6828.07</v>
      </c>
      <c r="D972" s="121">
        <v>6828.07</v>
      </c>
      <c r="E972" s="121">
        <v>0</v>
      </c>
      <c r="F972" s="121">
        <v>0</v>
      </c>
      <c r="G972" s="37"/>
      <c r="H972" s="37"/>
      <c r="I972" s="37"/>
      <c r="J972" s="37"/>
      <c r="K972" s="37"/>
      <c r="L972" s="37"/>
      <c r="M972" s="37"/>
      <c r="N972" s="37"/>
      <c r="O972" s="37"/>
      <c r="P972" s="37"/>
      <c r="Q972" s="37"/>
      <c r="R972" s="37"/>
      <c r="S972" s="37"/>
    </row>
    <row r="973" spans="2:19">
      <c r="B973" s="6">
        <v>2002</v>
      </c>
      <c r="C973" s="37">
        <v>0</v>
      </c>
      <c r="D973" s="121">
        <v>0</v>
      </c>
      <c r="E973" s="121">
        <v>0</v>
      </c>
      <c r="F973" s="37"/>
      <c r="G973" s="37"/>
      <c r="H973" s="37"/>
      <c r="I973" s="37"/>
      <c r="J973" s="37"/>
      <c r="K973" s="37"/>
      <c r="L973" s="37"/>
      <c r="M973" s="37"/>
      <c r="N973" s="37"/>
      <c r="O973" s="37"/>
      <c r="P973" s="37"/>
      <c r="Q973" s="37"/>
      <c r="R973" s="37"/>
      <c r="S973" s="37"/>
    </row>
    <row r="974" spans="2:19">
      <c r="B974" s="6">
        <v>2001</v>
      </c>
      <c r="C974" s="37">
        <v>0</v>
      </c>
      <c r="D974" s="121">
        <v>0</v>
      </c>
      <c r="E974" s="37"/>
      <c r="F974" s="37"/>
      <c r="G974" s="37"/>
      <c r="H974" s="37"/>
      <c r="I974" s="37"/>
      <c r="J974" s="37"/>
      <c r="K974" s="37"/>
      <c r="L974" s="37"/>
      <c r="M974" s="37"/>
      <c r="N974" s="37"/>
      <c r="O974" s="37"/>
      <c r="P974" s="37"/>
      <c r="Q974" s="37"/>
      <c r="R974" s="37"/>
      <c r="S974" s="37"/>
    </row>
    <row r="975" spans="2:19">
      <c r="B975" s="6">
        <v>2000</v>
      </c>
      <c r="C975" s="37">
        <v>0</v>
      </c>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12543.7</v>
      </c>
      <c r="D1046" s="8">
        <f>SUM(D968:D1045)</f>
        <v>12543.7</v>
      </c>
      <c r="E1046" s="8">
        <f>SUM(E967:E1045)</f>
        <v>9773.81</v>
      </c>
      <c r="F1046" s="8">
        <f>SUM(F966:F1045)</f>
        <v>4058.18</v>
      </c>
      <c r="G1046" s="8">
        <f>SUM(G965:G1045)</f>
        <v>4058.18</v>
      </c>
      <c r="H1046" s="8">
        <f>SUM(H959:H1045)</f>
        <v>32491.22</v>
      </c>
      <c r="I1046" s="8">
        <f>SUM(I959:I1045)</f>
        <v>39719.83</v>
      </c>
      <c r="J1046" s="8">
        <f t="shared" ref="J1046" si="17">SUM(J959:J1045)</f>
        <v>44692.93</v>
      </c>
      <c r="K1046" s="8">
        <f>SUM(K959:K1045)</f>
        <v>44692.93</v>
      </c>
      <c r="L1046" s="8">
        <f t="shared" ref="L1046" si="18">SUM(L959:L1045)</f>
        <v>44692.93</v>
      </c>
      <c r="M1046" s="8">
        <f>SUM(M959:M1045)</f>
        <v>18010.28</v>
      </c>
      <c r="N1046" s="11">
        <f>SUM(N954:N1045)</f>
        <v>17943.349999999999</v>
      </c>
      <c r="O1046" s="11">
        <f>SUM(O954:O1045)</f>
        <v>8869.9599999999991</v>
      </c>
      <c r="P1046" s="11">
        <f>SUM(P954:P1045)</f>
        <v>24963.88</v>
      </c>
      <c r="Q1046" s="11">
        <f>SUM(Q954:Q1045)</f>
        <v>24955.760000000002</v>
      </c>
      <c r="R1046" s="11">
        <f>SUM(R953:R1045)</f>
        <v>16419.45</v>
      </c>
      <c r="S1046" s="11">
        <f>SUM(S953:S1045)</f>
        <v>16619.349999999999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25987.58</v>
      </c>
    </row>
    <row r="1049" spans="1:19">
      <c r="A1049" s="38"/>
      <c r="B1049" s="6">
        <v>2021</v>
      </c>
      <c r="C1049" s="36"/>
      <c r="D1049" s="36"/>
      <c r="E1049" s="36"/>
      <c r="F1049" s="36"/>
      <c r="G1049" s="36"/>
      <c r="H1049" s="36"/>
      <c r="I1049" s="36"/>
      <c r="J1049" s="36"/>
      <c r="K1049" s="36"/>
      <c r="L1049" s="36"/>
      <c r="M1049" s="36"/>
      <c r="N1049" s="36"/>
      <c r="O1049" s="36"/>
      <c r="P1049" s="36"/>
      <c r="Q1049" s="36"/>
      <c r="R1049" s="37">
        <v>13040.52</v>
      </c>
      <c r="S1049" s="37">
        <v>13199.29</v>
      </c>
    </row>
    <row r="1050" spans="1:19">
      <c r="B1050" s="6">
        <v>2020</v>
      </c>
      <c r="C1050" s="36"/>
      <c r="D1050" s="36"/>
      <c r="E1050" s="36"/>
      <c r="F1050" s="36"/>
      <c r="G1050" s="36"/>
      <c r="H1050" s="36"/>
      <c r="I1050" s="36"/>
      <c r="J1050" s="36"/>
      <c r="K1050" s="36"/>
      <c r="L1050" s="36"/>
      <c r="M1050" s="36"/>
      <c r="N1050" s="36"/>
      <c r="O1050" s="36"/>
      <c r="P1050" s="36"/>
      <c r="Q1050" s="37">
        <v>14753.44</v>
      </c>
      <c r="R1050" s="37">
        <v>14599.71</v>
      </c>
      <c r="S1050" s="37">
        <v>14777.46</v>
      </c>
    </row>
    <row r="1051" spans="1:19">
      <c r="A1051" s="40"/>
      <c r="B1051" s="6">
        <v>2019</v>
      </c>
      <c r="C1051" s="36"/>
      <c r="D1051" s="36"/>
      <c r="E1051" s="36"/>
      <c r="F1051" s="36"/>
      <c r="G1051" s="36"/>
      <c r="H1051" s="36"/>
      <c r="I1051" s="36"/>
      <c r="J1051" s="36"/>
      <c r="K1051" s="36"/>
      <c r="L1051" s="36"/>
      <c r="M1051" s="36"/>
      <c r="N1051" s="36"/>
      <c r="O1051" s="36"/>
      <c r="P1051" s="37">
        <v>26836.61</v>
      </c>
      <c r="Q1051" s="37">
        <v>26827.87</v>
      </c>
      <c r="R1051" s="37">
        <v>26548.32</v>
      </c>
      <c r="S1051" s="37">
        <v>26871.55</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121">
        <v>26378.73</v>
      </c>
      <c r="O1053" s="37">
        <v>26706.720000000001</v>
      </c>
      <c r="P1053" s="37">
        <v>25189.759999999998</v>
      </c>
      <c r="Q1053" s="37">
        <v>25181.55</v>
      </c>
      <c r="R1053" s="37">
        <v>24919.17</v>
      </c>
      <c r="S1053" s="37">
        <v>25222.55</v>
      </c>
    </row>
    <row r="1054" spans="1:19">
      <c r="B1054" s="6">
        <v>2016</v>
      </c>
      <c r="C1054" s="36"/>
      <c r="D1054" s="36"/>
      <c r="E1054" s="36"/>
      <c r="F1054" s="36"/>
      <c r="G1054" s="36"/>
      <c r="H1054" s="36"/>
      <c r="I1054" s="36"/>
      <c r="J1054" s="36"/>
      <c r="K1054" s="36"/>
      <c r="L1054" s="36"/>
      <c r="M1054" s="121">
        <v>0</v>
      </c>
      <c r="N1054" s="121">
        <v>0</v>
      </c>
      <c r="O1054" s="37">
        <v>0</v>
      </c>
      <c r="P1054" s="37">
        <v>0</v>
      </c>
      <c r="Q1054" s="37">
        <v>0</v>
      </c>
      <c r="R1054" s="37">
        <v>0</v>
      </c>
      <c r="S1054" s="37">
        <v>0</v>
      </c>
    </row>
    <row r="1055" spans="1:19">
      <c r="B1055" s="6">
        <v>2015</v>
      </c>
      <c r="C1055" s="36"/>
      <c r="D1055" s="36"/>
      <c r="E1055" s="36"/>
      <c r="F1055" s="36"/>
      <c r="G1055" s="36"/>
      <c r="H1055" s="36"/>
      <c r="I1055" s="36"/>
      <c r="J1055" s="36"/>
      <c r="K1055" s="36"/>
      <c r="L1055" s="121">
        <v>36366.44</v>
      </c>
      <c r="M1055" s="121">
        <v>35855.64</v>
      </c>
      <c r="N1055" s="121">
        <v>35722.39</v>
      </c>
      <c r="O1055" s="37">
        <v>36166.57</v>
      </c>
      <c r="P1055" s="37">
        <v>34112.269999999997</v>
      </c>
      <c r="Q1055" s="37">
        <v>34101.17</v>
      </c>
      <c r="R1055" s="37">
        <v>33745.839999999997</v>
      </c>
      <c r="S1055" s="37">
        <v>34156.69</v>
      </c>
    </row>
    <row r="1056" spans="1:19">
      <c r="B1056" s="6">
        <v>2014</v>
      </c>
      <c r="C1056" s="36"/>
      <c r="D1056" s="36"/>
      <c r="E1056" s="36"/>
      <c r="F1056" s="36"/>
      <c r="G1056" s="36"/>
      <c r="H1056" s="36"/>
      <c r="I1056" s="36"/>
      <c r="J1056" s="36"/>
      <c r="K1056" s="121">
        <v>45639.5</v>
      </c>
      <c r="L1056" s="121">
        <v>45639.5</v>
      </c>
      <c r="M1056" s="121">
        <v>44998.46</v>
      </c>
      <c r="N1056" s="121">
        <v>44831.23</v>
      </c>
      <c r="O1056" s="37">
        <v>45388.66</v>
      </c>
      <c r="P1056" s="37">
        <v>42810.55</v>
      </c>
      <c r="Q1056" s="37">
        <v>42796.62</v>
      </c>
      <c r="R1056" s="37">
        <v>42350.66</v>
      </c>
      <c r="S1056" s="37">
        <v>0</v>
      </c>
    </row>
    <row r="1057" spans="2:19">
      <c r="B1057" s="6">
        <v>2013</v>
      </c>
      <c r="C1057" s="36"/>
      <c r="D1057" s="36"/>
      <c r="E1057" s="36"/>
      <c r="F1057" s="36"/>
      <c r="G1057" s="36"/>
      <c r="H1057" s="36"/>
      <c r="I1057" s="36"/>
      <c r="J1057" s="121">
        <v>29460.560000000001</v>
      </c>
      <c r="K1057" s="121">
        <v>29460.560000000001</v>
      </c>
      <c r="L1057" s="121">
        <v>29460.560000000001</v>
      </c>
      <c r="M1057" s="121">
        <v>29046.76</v>
      </c>
      <c r="N1057" s="121">
        <v>28938.82</v>
      </c>
      <c r="O1057" s="37">
        <v>29298.63</v>
      </c>
      <c r="P1057" s="37">
        <v>27634.45</v>
      </c>
      <c r="Q1057" s="37">
        <v>27625.45</v>
      </c>
      <c r="R1057" s="37">
        <v>0</v>
      </c>
      <c r="S1057" s="37"/>
    </row>
    <row r="1058" spans="2:19">
      <c r="B1058" s="6">
        <v>2012</v>
      </c>
      <c r="C1058" s="36"/>
      <c r="D1058" s="36"/>
      <c r="E1058" s="36"/>
      <c r="F1058" s="36"/>
      <c r="G1058" s="36"/>
      <c r="H1058" s="36"/>
      <c r="I1058" s="121">
        <v>75621.19</v>
      </c>
      <c r="J1058" s="121">
        <v>75621.19</v>
      </c>
      <c r="K1058" s="121">
        <v>75621.19</v>
      </c>
      <c r="L1058" s="121">
        <v>75621.19</v>
      </c>
      <c r="M1058" s="121">
        <v>74559.03</v>
      </c>
      <c r="N1058" s="121">
        <v>74281.94</v>
      </c>
      <c r="O1058" s="37">
        <v>75205.570000000007</v>
      </c>
      <c r="P1058" s="37">
        <v>70933.820000000007</v>
      </c>
      <c r="Q1058" s="37">
        <v>0</v>
      </c>
      <c r="R1058" s="37">
        <v>0</v>
      </c>
      <c r="S1058" s="37"/>
    </row>
    <row r="1059" spans="2:19">
      <c r="B1059" s="6">
        <v>2011</v>
      </c>
      <c r="C1059" s="36"/>
      <c r="D1059" s="36"/>
      <c r="E1059" s="36"/>
      <c r="F1059" s="36"/>
      <c r="G1059" s="36"/>
      <c r="H1059" s="121">
        <v>27016.33</v>
      </c>
      <c r="I1059" s="121">
        <v>27016.33</v>
      </c>
      <c r="J1059" s="121">
        <v>27016.33</v>
      </c>
      <c r="K1059" s="121">
        <v>27016.33</v>
      </c>
      <c r="L1059" s="121">
        <v>27016.33</v>
      </c>
      <c r="M1059" s="121">
        <v>26636.86</v>
      </c>
      <c r="N1059" s="121">
        <v>26537.88</v>
      </c>
      <c r="O1059" s="37">
        <v>26867.84</v>
      </c>
      <c r="P1059" s="37">
        <v>0</v>
      </c>
      <c r="Q1059" s="37">
        <v>0</v>
      </c>
      <c r="R1059" s="37"/>
      <c r="S1059" s="37"/>
    </row>
    <row r="1060" spans="2:19">
      <c r="B1060" s="6">
        <v>2010</v>
      </c>
      <c r="C1060" s="36"/>
      <c r="D1060" s="36"/>
      <c r="E1060" s="36"/>
      <c r="F1060" s="36"/>
      <c r="G1060" s="121">
        <v>26071.18</v>
      </c>
      <c r="H1060" s="121">
        <v>28105.040000000001</v>
      </c>
      <c r="I1060" s="121">
        <v>28105.040000000001</v>
      </c>
      <c r="J1060" s="121">
        <v>28105.040000000001</v>
      </c>
      <c r="K1060" s="121">
        <v>28105.040000000001</v>
      </c>
      <c r="L1060" s="121">
        <v>28105.040000000001</v>
      </c>
      <c r="M1060" s="121">
        <v>27710.29</v>
      </c>
      <c r="N1060" s="121">
        <v>16934.29</v>
      </c>
      <c r="O1060" s="37">
        <v>0</v>
      </c>
      <c r="P1060" s="37">
        <v>0</v>
      </c>
      <c r="Q1060" s="37"/>
      <c r="R1060" s="37"/>
      <c r="S1060" s="37"/>
    </row>
    <row r="1061" spans="2:19">
      <c r="B1061" s="6">
        <v>2009</v>
      </c>
      <c r="C1061" s="36"/>
      <c r="D1061" s="36"/>
      <c r="E1061" s="36"/>
      <c r="F1061" s="121">
        <v>17950.86</v>
      </c>
      <c r="G1061" s="121">
        <v>17950.86</v>
      </c>
      <c r="H1061" s="121">
        <v>19351.23</v>
      </c>
      <c r="I1061" s="121">
        <v>19351.23</v>
      </c>
      <c r="J1061" s="121">
        <v>19351.23</v>
      </c>
      <c r="K1061" s="121">
        <v>19351.23</v>
      </c>
      <c r="L1061" s="121">
        <v>19351.23</v>
      </c>
      <c r="M1061" s="121">
        <v>19079.43</v>
      </c>
      <c r="N1061" s="121">
        <v>0</v>
      </c>
      <c r="O1061" s="37">
        <v>0</v>
      </c>
      <c r="P1061" s="37"/>
      <c r="Q1061" s="37"/>
      <c r="R1061" s="37"/>
      <c r="S1061" s="37"/>
    </row>
    <row r="1062" spans="2:19">
      <c r="B1062" s="6">
        <v>2008</v>
      </c>
      <c r="C1062" s="36"/>
      <c r="D1062" s="36"/>
      <c r="E1062" s="121">
        <v>11117.71</v>
      </c>
      <c r="F1062" s="121">
        <v>11117.71</v>
      </c>
      <c r="G1062" s="121">
        <v>11117.71</v>
      </c>
      <c r="H1062" s="121">
        <v>11985.03</v>
      </c>
      <c r="I1062" s="121">
        <v>11985.03</v>
      </c>
      <c r="J1062" s="121">
        <v>11985.03</v>
      </c>
      <c r="K1062" s="121">
        <v>11985.03</v>
      </c>
      <c r="L1062" s="121">
        <v>11985.03</v>
      </c>
      <c r="M1062" s="121">
        <v>0</v>
      </c>
      <c r="N1062" s="121">
        <v>0</v>
      </c>
      <c r="O1062" s="37"/>
      <c r="P1062" s="37"/>
      <c r="Q1062" s="37"/>
      <c r="R1062" s="37"/>
      <c r="S1062" s="37"/>
    </row>
    <row r="1063" spans="2:19">
      <c r="B1063" s="6">
        <v>2007</v>
      </c>
      <c r="C1063" s="36"/>
      <c r="D1063" s="121">
        <v>335.16</v>
      </c>
      <c r="E1063" s="121">
        <v>335.16</v>
      </c>
      <c r="F1063" s="121">
        <v>335.16</v>
      </c>
      <c r="G1063" s="121">
        <v>335.16</v>
      </c>
      <c r="H1063" s="121">
        <v>361.31</v>
      </c>
      <c r="I1063" s="121">
        <v>361.31</v>
      </c>
      <c r="J1063" s="121">
        <v>361.31</v>
      </c>
      <c r="K1063" s="121">
        <v>361.31</v>
      </c>
      <c r="L1063" s="121">
        <v>0</v>
      </c>
      <c r="M1063" s="121">
        <v>0</v>
      </c>
      <c r="N1063" s="37"/>
      <c r="O1063" s="37"/>
      <c r="P1063" s="37"/>
      <c r="Q1063" s="37"/>
      <c r="R1063" s="37"/>
      <c r="S1063" s="37"/>
    </row>
    <row r="1064" spans="2:19">
      <c r="B1064" s="6">
        <v>2006</v>
      </c>
      <c r="C1064" s="37">
        <v>10839.84</v>
      </c>
      <c r="D1064" s="121">
        <v>10839.84</v>
      </c>
      <c r="E1064" s="121">
        <v>10839.84</v>
      </c>
      <c r="F1064" s="121">
        <v>10839.84</v>
      </c>
      <c r="G1064" s="121">
        <v>10839.84</v>
      </c>
      <c r="H1064" s="121">
        <v>11685.48</v>
      </c>
      <c r="I1064" s="121">
        <v>11685.48</v>
      </c>
      <c r="J1064" s="121">
        <v>11685.48</v>
      </c>
      <c r="K1064" s="121">
        <v>0</v>
      </c>
      <c r="L1064" s="121">
        <v>0</v>
      </c>
      <c r="M1064" s="37"/>
      <c r="N1064" s="37"/>
      <c r="O1064" s="37"/>
      <c r="P1064" s="37"/>
      <c r="Q1064" s="37"/>
      <c r="R1064" s="37"/>
      <c r="S1064" s="37"/>
    </row>
    <row r="1065" spans="2:19">
      <c r="B1065" s="6">
        <v>2005</v>
      </c>
      <c r="C1065" s="37">
        <v>0</v>
      </c>
      <c r="D1065" s="121">
        <v>0</v>
      </c>
      <c r="E1065" s="121">
        <v>0</v>
      </c>
      <c r="F1065" s="121">
        <v>0</v>
      </c>
      <c r="G1065" s="121">
        <v>0</v>
      </c>
      <c r="H1065" s="121">
        <v>0</v>
      </c>
      <c r="I1065" s="121">
        <v>0</v>
      </c>
      <c r="J1065" s="121">
        <v>0</v>
      </c>
      <c r="K1065" s="121">
        <v>0</v>
      </c>
      <c r="L1065" s="37"/>
      <c r="M1065" s="37"/>
      <c r="N1065" s="37"/>
      <c r="O1065" s="37"/>
      <c r="P1065" s="37"/>
      <c r="Q1065" s="37"/>
      <c r="R1065" s="37"/>
      <c r="S1065" s="37"/>
    </row>
    <row r="1066" spans="2:19">
      <c r="B1066" s="6">
        <v>2004</v>
      </c>
      <c r="C1066" s="37">
        <v>4539.71</v>
      </c>
      <c r="D1066" s="121">
        <v>4539.71</v>
      </c>
      <c r="E1066" s="121">
        <v>4539.71</v>
      </c>
      <c r="F1066" s="121">
        <v>4539.71</v>
      </c>
      <c r="G1066" s="121">
        <v>4539.71</v>
      </c>
      <c r="H1066" s="121">
        <v>4893.87</v>
      </c>
      <c r="I1066" s="121">
        <v>0</v>
      </c>
      <c r="J1066" s="121">
        <v>0</v>
      </c>
      <c r="K1066" s="37"/>
      <c r="L1066" s="37"/>
      <c r="M1066" s="37"/>
      <c r="N1066" s="37"/>
      <c r="O1066" s="37"/>
      <c r="P1066" s="37"/>
      <c r="Q1066" s="37"/>
      <c r="R1066" s="37"/>
      <c r="S1066" s="37"/>
    </row>
    <row r="1067" spans="2:19">
      <c r="B1067" s="6">
        <v>2003</v>
      </c>
      <c r="C1067" s="37">
        <v>36772.58</v>
      </c>
      <c r="D1067" s="121">
        <v>36772.58</v>
      </c>
      <c r="E1067" s="121">
        <v>36772.58</v>
      </c>
      <c r="F1067" s="121">
        <v>36772.58</v>
      </c>
      <c r="G1067" s="121">
        <v>36772.58</v>
      </c>
      <c r="H1067" s="121">
        <v>0</v>
      </c>
      <c r="I1067" s="121">
        <v>0</v>
      </c>
      <c r="J1067" s="37"/>
      <c r="K1067" s="37"/>
      <c r="L1067" s="37"/>
      <c r="M1067" s="37"/>
      <c r="N1067" s="37"/>
      <c r="O1067" s="37"/>
      <c r="P1067" s="37"/>
      <c r="Q1067" s="37"/>
      <c r="R1067" s="37"/>
      <c r="S1067" s="37"/>
    </row>
    <row r="1068" spans="2:19">
      <c r="B1068" s="6">
        <v>2002</v>
      </c>
      <c r="C1068" s="37">
        <v>21739.17</v>
      </c>
      <c r="D1068" s="121">
        <v>21739.17</v>
      </c>
      <c r="E1068" s="121">
        <v>21739.17</v>
      </c>
      <c r="F1068" s="121">
        <v>21739.17</v>
      </c>
      <c r="G1068" s="121">
        <v>0</v>
      </c>
      <c r="H1068" s="121">
        <v>0</v>
      </c>
      <c r="I1068" s="37"/>
      <c r="J1068" s="37"/>
      <c r="K1068" s="37"/>
      <c r="L1068" s="37"/>
      <c r="M1068" s="37"/>
      <c r="N1068" s="37"/>
      <c r="O1068" s="37"/>
      <c r="P1068" s="37"/>
      <c r="Q1068" s="37"/>
      <c r="R1068" s="37"/>
      <c r="S1068" s="37"/>
    </row>
    <row r="1069" spans="2:19">
      <c r="B1069" s="6">
        <v>2001</v>
      </c>
      <c r="C1069" s="37">
        <v>0</v>
      </c>
      <c r="D1069" s="121">
        <v>0</v>
      </c>
      <c r="E1069" s="121">
        <v>0</v>
      </c>
      <c r="F1069" s="121">
        <v>0</v>
      </c>
      <c r="G1069" s="121">
        <v>0</v>
      </c>
      <c r="H1069" s="37"/>
      <c r="I1069" s="37"/>
      <c r="J1069" s="37"/>
      <c r="K1069" s="37"/>
      <c r="L1069" s="37"/>
      <c r="M1069" s="37"/>
      <c r="N1069" s="37"/>
      <c r="O1069" s="37"/>
      <c r="P1069" s="37"/>
      <c r="Q1069" s="37"/>
      <c r="R1069" s="37"/>
      <c r="S1069" s="37"/>
    </row>
    <row r="1070" spans="2:19">
      <c r="B1070" s="6">
        <v>2000</v>
      </c>
      <c r="C1070" s="37">
        <v>35688.57</v>
      </c>
      <c r="D1070" s="121">
        <v>35688.57</v>
      </c>
      <c r="E1070" s="121">
        <v>0</v>
      </c>
      <c r="F1070" s="121">
        <v>0</v>
      </c>
      <c r="G1070" s="37"/>
      <c r="H1070" s="37"/>
      <c r="I1070" s="37"/>
      <c r="J1070" s="37"/>
      <c r="K1070" s="37"/>
      <c r="L1070" s="37"/>
      <c r="M1070" s="37"/>
      <c r="N1070" s="37"/>
      <c r="O1070" s="37"/>
      <c r="P1070" s="37"/>
      <c r="Q1070" s="37"/>
      <c r="R1070" s="37"/>
      <c r="S1070" s="37"/>
    </row>
    <row r="1071" spans="2:19">
      <c r="B1071" s="6">
        <v>1999</v>
      </c>
      <c r="C1071" s="37">
        <v>33765.589999999997</v>
      </c>
      <c r="D1071" s="121">
        <v>0</v>
      </c>
      <c r="E1071" s="121">
        <v>0</v>
      </c>
      <c r="F1071" s="37"/>
      <c r="G1071" s="37"/>
      <c r="H1071" s="37"/>
      <c r="I1071" s="37"/>
      <c r="J1071" s="37"/>
      <c r="K1071" s="37"/>
      <c r="L1071" s="37"/>
      <c r="M1071" s="37"/>
      <c r="N1071" s="37"/>
      <c r="O1071" s="37"/>
      <c r="P1071" s="37"/>
      <c r="Q1071" s="37"/>
      <c r="R1071" s="37"/>
      <c r="S1071" s="37"/>
    </row>
    <row r="1072" spans="2:19">
      <c r="B1072" s="6">
        <v>1998</v>
      </c>
      <c r="C1072" s="37">
        <v>0</v>
      </c>
      <c r="D1072" s="121">
        <v>0</v>
      </c>
      <c r="E1072" s="37"/>
      <c r="F1072" s="37"/>
      <c r="G1072" s="37"/>
      <c r="H1072" s="37"/>
      <c r="I1072" s="37"/>
      <c r="J1072" s="37"/>
      <c r="K1072" s="37"/>
      <c r="L1072" s="37"/>
      <c r="M1072" s="37"/>
      <c r="N1072" s="37"/>
      <c r="O1072" s="37"/>
      <c r="P1072" s="37"/>
      <c r="Q1072" s="37"/>
      <c r="R1072" s="37"/>
      <c r="S1072" s="37"/>
    </row>
    <row r="1073" spans="2:19">
      <c r="B1073" s="6">
        <v>1997</v>
      </c>
      <c r="C1073" s="37">
        <v>0</v>
      </c>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143345.46</v>
      </c>
      <c r="D1141" s="8">
        <f>SUM(D1063:D1140)</f>
        <v>109915.03</v>
      </c>
      <c r="E1141" s="8">
        <f>SUM(E1062:E1140)</f>
        <v>85344.17</v>
      </c>
      <c r="F1141" s="8">
        <f>SUM(F1061:F1140)</f>
        <v>103295.03</v>
      </c>
      <c r="G1141" s="8">
        <f>SUM(G1060:G1140)</f>
        <v>107627.04000000001</v>
      </c>
      <c r="H1141" s="8">
        <f>SUM(H1054:H1140)</f>
        <v>103398.29</v>
      </c>
      <c r="I1141" s="8">
        <f>SUM(I1054:I1140)</f>
        <v>174125.61000000002</v>
      </c>
      <c r="J1141" s="8">
        <f t="shared" ref="J1141" si="19">SUM(J1054:J1140)</f>
        <v>203586.17000000004</v>
      </c>
      <c r="K1141" s="8">
        <f>SUM(K1054:K1140)</f>
        <v>237540.19000000003</v>
      </c>
      <c r="L1141" s="8">
        <f t="shared" ref="L1141" si="20">SUM(L1054:L1140)</f>
        <v>273545.32000000007</v>
      </c>
      <c r="M1141" s="8">
        <f>SUM(M1054:M1140)</f>
        <v>257886.47</v>
      </c>
      <c r="N1141" s="11">
        <f>SUM(N1049:N1140)</f>
        <v>253625.28000000003</v>
      </c>
      <c r="O1141" s="11">
        <f>SUM(O1049:O1140)</f>
        <v>239633.99000000002</v>
      </c>
      <c r="P1141" s="11">
        <f>SUM(P1049:P1140)</f>
        <v>227517.46</v>
      </c>
      <c r="Q1141" s="11">
        <f>SUM(Q1049:Q1140)</f>
        <v>171286.1</v>
      </c>
      <c r="R1141" s="11">
        <f>SUM(R1048:R1140)</f>
        <v>155204.22</v>
      </c>
      <c r="S1141" s="11">
        <f>SUM(S1048:S1140)</f>
        <v>140215.12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372692.62</v>
      </c>
    </row>
    <row r="1904" spans="1:19">
      <c r="A1904" s="38"/>
      <c r="B1904" s="6">
        <v>2021</v>
      </c>
      <c r="C1904" s="36"/>
      <c r="D1904" s="36"/>
      <c r="E1904" s="36"/>
      <c r="F1904" s="36"/>
      <c r="G1904" s="36"/>
      <c r="H1904" s="36"/>
      <c r="I1904" s="36"/>
      <c r="J1904" s="36"/>
      <c r="K1904" s="36"/>
      <c r="L1904" s="36"/>
      <c r="M1904" s="36"/>
      <c r="N1904" s="36"/>
      <c r="O1904" s="36"/>
      <c r="P1904" s="36"/>
      <c r="Q1904" s="36"/>
      <c r="R1904" s="37">
        <v>288826.49</v>
      </c>
      <c r="S1904" s="37">
        <v>288826.49</v>
      </c>
    </row>
    <row r="1905" spans="1:19">
      <c r="B1905" s="6">
        <v>2020</v>
      </c>
      <c r="C1905" s="36"/>
      <c r="D1905" s="36"/>
      <c r="E1905" s="36"/>
      <c r="F1905" s="36"/>
      <c r="G1905" s="36"/>
      <c r="H1905" s="36"/>
      <c r="I1905" s="36"/>
      <c r="J1905" s="36"/>
      <c r="K1905" s="36"/>
      <c r="L1905" s="36"/>
      <c r="M1905" s="36"/>
      <c r="N1905" s="36"/>
      <c r="O1905" s="36"/>
      <c r="P1905" s="36"/>
      <c r="Q1905" s="37">
        <v>144435.4</v>
      </c>
      <c r="R1905" s="37">
        <v>144435.4</v>
      </c>
      <c r="S1905" s="37">
        <v>144435.4</v>
      </c>
    </row>
    <row r="1906" spans="1:19">
      <c r="A1906" s="40"/>
      <c r="B1906" s="6">
        <v>2019</v>
      </c>
      <c r="C1906" s="36"/>
      <c r="D1906" s="36"/>
      <c r="E1906" s="36"/>
      <c r="F1906" s="36"/>
      <c r="G1906" s="36"/>
      <c r="H1906" s="36"/>
      <c r="I1906" s="36"/>
      <c r="J1906" s="36"/>
      <c r="K1906" s="36"/>
      <c r="L1906" s="36"/>
      <c r="M1906" s="36"/>
      <c r="N1906" s="36"/>
      <c r="O1906" s="36"/>
      <c r="P1906" s="37">
        <v>257121.92000000001</v>
      </c>
      <c r="Q1906" s="37">
        <v>257121.92000000001</v>
      </c>
      <c r="R1906" s="37">
        <v>257121.92000000001</v>
      </c>
      <c r="S1906" s="37">
        <v>257121.92000000001</v>
      </c>
    </row>
    <row r="1907" spans="1:19">
      <c r="A1907" s="40"/>
      <c r="B1907" s="6">
        <v>2018</v>
      </c>
      <c r="C1907" s="36"/>
      <c r="D1907" s="36"/>
      <c r="E1907" s="36"/>
      <c r="F1907" s="36"/>
      <c r="G1907" s="36"/>
      <c r="H1907" s="36"/>
      <c r="I1907" s="36"/>
      <c r="J1907" s="36"/>
      <c r="K1907" s="36"/>
      <c r="L1907" s="36"/>
      <c r="M1907" s="36"/>
      <c r="N1907" s="36"/>
      <c r="O1907" s="37">
        <v>6451.21</v>
      </c>
      <c r="P1907" s="37">
        <v>6451.21</v>
      </c>
      <c r="Q1907" s="37">
        <v>6451.21</v>
      </c>
      <c r="R1907" s="37">
        <v>6451.21</v>
      </c>
      <c r="S1907" s="37">
        <v>6451.21</v>
      </c>
    </row>
    <row r="1908" spans="1:19">
      <c r="A1908" s="40"/>
      <c r="B1908" s="6">
        <v>2017</v>
      </c>
      <c r="C1908" s="36"/>
      <c r="D1908" s="36"/>
      <c r="E1908" s="36"/>
      <c r="F1908" s="36"/>
      <c r="G1908" s="36"/>
      <c r="H1908" s="36"/>
      <c r="I1908" s="36"/>
      <c r="J1908" s="36"/>
      <c r="K1908" s="36"/>
      <c r="L1908" s="36"/>
      <c r="M1908" s="36"/>
      <c r="N1908" s="121">
        <v>401703.71</v>
      </c>
      <c r="O1908" s="37">
        <v>427806.36</v>
      </c>
      <c r="P1908" s="37">
        <v>427806.36</v>
      </c>
      <c r="Q1908" s="37">
        <v>427806.36</v>
      </c>
      <c r="R1908" s="37">
        <v>427806.36</v>
      </c>
      <c r="S1908" s="37">
        <v>427806.36</v>
      </c>
    </row>
    <row r="1909" spans="1:19">
      <c r="B1909" s="6">
        <v>2016</v>
      </c>
      <c r="C1909" s="36"/>
      <c r="D1909" s="36"/>
      <c r="E1909" s="36"/>
      <c r="F1909" s="36"/>
      <c r="G1909" s="36"/>
      <c r="H1909" s="36"/>
      <c r="I1909" s="36"/>
      <c r="J1909" s="36"/>
      <c r="K1909" s="36"/>
      <c r="L1909" s="36"/>
      <c r="M1909" s="121">
        <v>229612.03</v>
      </c>
      <c r="N1909" s="121">
        <v>229612.03</v>
      </c>
      <c r="O1909" s="37">
        <v>229612.03</v>
      </c>
      <c r="P1909" s="37">
        <v>229612.03</v>
      </c>
      <c r="Q1909" s="37">
        <v>229612.03</v>
      </c>
      <c r="R1909" s="37">
        <v>229612.03</v>
      </c>
      <c r="S1909" s="37">
        <v>229612.03</v>
      </c>
    </row>
    <row r="1910" spans="1:19">
      <c r="B1910" s="6">
        <v>2015</v>
      </c>
      <c r="C1910" s="36"/>
      <c r="D1910" s="36"/>
      <c r="E1910" s="36"/>
      <c r="F1910" s="36"/>
      <c r="G1910" s="36"/>
      <c r="H1910" s="36"/>
      <c r="I1910" s="36"/>
      <c r="J1910" s="36"/>
      <c r="K1910" s="36"/>
      <c r="L1910" s="121">
        <v>269452.78000000003</v>
      </c>
      <c r="M1910" s="121">
        <v>269452.78000000003</v>
      </c>
      <c r="N1910" s="121">
        <v>269452.78000000003</v>
      </c>
      <c r="O1910" s="37">
        <v>269452.78000000003</v>
      </c>
      <c r="P1910" s="37">
        <v>269452.78000000003</v>
      </c>
      <c r="Q1910" s="37">
        <v>269452.78000000003</v>
      </c>
      <c r="R1910" s="37">
        <v>269452.78000000003</v>
      </c>
      <c r="S1910" s="37">
        <v>269452.78000000003</v>
      </c>
    </row>
    <row r="1911" spans="1:19">
      <c r="B1911" s="6">
        <v>2014</v>
      </c>
      <c r="C1911" s="36"/>
      <c r="D1911" s="36"/>
      <c r="E1911" s="36"/>
      <c r="F1911" s="36"/>
      <c r="G1911" s="36"/>
      <c r="H1911" s="36"/>
      <c r="I1911" s="36"/>
      <c r="J1911" s="36"/>
      <c r="K1911" s="121">
        <v>0</v>
      </c>
      <c r="L1911" s="121">
        <v>0</v>
      </c>
      <c r="M1911" s="121">
        <v>0</v>
      </c>
      <c r="N1911" s="121">
        <v>0</v>
      </c>
      <c r="O1911" s="37">
        <v>0</v>
      </c>
      <c r="P1911" s="37">
        <v>0</v>
      </c>
      <c r="Q1911" s="37">
        <v>0</v>
      </c>
      <c r="R1911" s="37">
        <v>0</v>
      </c>
      <c r="S1911" s="37">
        <v>0</v>
      </c>
    </row>
    <row r="1912" spans="1:19">
      <c r="B1912" s="6">
        <v>2013</v>
      </c>
      <c r="C1912" s="36"/>
      <c r="D1912" s="36"/>
      <c r="E1912" s="36"/>
      <c r="F1912" s="36"/>
      <c r="G1912" s="36"/>
      <c r="H1912" s="36"/>
      <c r="I1912" s="36"/>
      <c r="J1912" s="121">
        <v>235962.16</v>
      </c>
      <c r="K1912" s="121">
        <v>235962.16</v>
      </c>
      <c r="L1912" s="121">
        <v>235962.16</v>
      </c>
      <c r="M1912" s="121">
        <v>235962.16</v>
      </c>
      <c r="N1912" s="121">
        <v>235962.16</v>
      </c>
      <c r="O1912" s="37">
        <v>235962.16</v>
      </c>
      <c r="P1912" s="37">
        <v>235962.16</v>
      </c>
      <c r="Q1912" s="37">
        <v>235962.16</v>
      </c>
      <c r="R1912" s="37">
        <v>235962.16</v>
      </c>
      <c r="S1912" s="37">
        <v>235962.16</v>
      </c>
    </row>
    <row r="1913" spans="1:19">
      <c r="B1913" s="6">
        <v>2012</v>
      </c>
      <c r="C1913" s="36"/>
      <c r="D1913" s="36"/>
      <c r="E1913" s="36"/>
      <c r="F1913" s="36"/>
      <c r="G1913" s="36"/>
      <c r="H1913" s="36"/>
      <c r="I1913" s="121">
        <v>47652.959999999999</v>
      </c>
      <c r="J1913" s="121">
        <v>47652.959999999999</v>
      </c>
      <c r="K1913" s="121">
        <v>47652.959999999999</v>
      </c>
      <c r="L1913" s="121">
        <v>47652.959999999999</v>
      </c>
      <c r="M1913" s="121">
        <v>47652.959999999999</v>
      </c>
      <c r="N1913" s="121">
        <v>47652.959999999999</v>
      </c>
      <c r="O1913" s="37">
        <v>47652.959999999999</v>
      </c>
      <c r="P1913" s="37">
        <v>47652.959999999999</v>
      </c>
      <c r="Q1913" s="37">
        <v>47652.959999999999</v>
      </c>
      <c r="R1913" s="37">
        <v>47652.959999999999</v>
      </c>
      <c r="S1913" s="37">
        <v>47652.959999999999</v>
      </c>
    </row>
    <row r="1914" spans="1:19">
      <c r="B1914" s="6">
        <v>2011</v>
      </c>
      <c r="C1914" s="36"/>
      <c r="D1914" s="36"/>
      <c r="E1914" s="36"/>
      <c r="F1914" s="36"/>
      <c r="G1914" s="36"/>
      <c r="H1914" s="121">
        <v>101762.78</v>
      </c>
      <c r="I1914" s="121">
        <v>101762.78</v>
      </c>
      <c r="J1914" s="121">
        <v>101762.78</v>
      </c>
      <c r="K1914" s="121">
        <v>101762.78</v>
      </c>
      <c r="L1914" s="121">
        <v>101762.78</v>
      </c>
      <c r="M1914" s="121">
        <v>101762.78</v>
      </c>
      <c r="N1914" s="121">
        <v>101762.78</v>
      </c>
      <c r="O1914" s="37">
        <v>101762.78</v>
      </c>
      <c r="P1914" s="37">
        <v>101762.78</v>
      </c>
      <c r="Q1914" s="37">
        <v>101762.78</v>
      </c>
      <c r="R1914" s="37">
        <v>101762.78</v>
      </c>
      <c r="S1914" s="37">
        <v>101762.78</v>
      </c>
    </row>
    <row r="1915" spans="1:19">
      <c r="B1915" s="6">
        <v>2010</v>
      </c>
      <c r="C1915" s="36"/>
      <c r="D1915" s="36"/>
      <c r="E1915" s="36"/>
      <c r="F1915" s="36"/>
      <c r="G1915" s="121">
        <v>125720.9</v>
      </c>
      <c r="H1915" s="121">
        <v>125720.9</v>
      </c>
      <c r="I1915" s="121">
        <v>125720.9</v>
      </c>
      <c r="J1915" s="121">
        <v>125720.9</v>
      </c>
      <c r="K1915" s="121">
        <v>125720.9</v>
      </c>
      <c r="L1915" s="121">
        <v>125720.9</v>
      </c>
      <c r="M1915" s="121">
        <v>125720.9</v>
      </c>
      <c r="N1915" s="121">
        <v>125720.9</v>
      </c>
      <c r="O1915" s="37">
        <v>125720.9</v>
      </c>
      <c r="P1915" s="37">
        <v>125720.9</v>
      </c>
      <c r="Q1915" s="37">
        <v>125720.9</v>
      </c>
      <c r="R1915" s="37">
        <v>125720.9</v>
      </c>
      <c r="S1915" s="37">
        <v>125720.9</v>
      </c>
    </row>
    <row r="1916" spans="1:19">
      <c r="B1916" s="6">
        <v>2009</v>
      </c>
      <c r="C1916" s="36"/>
      <c r="D1916" s="36"/>
      <c r="E1916" s="36"/>
      <c r="F1916" s="121">
        <v>28128.82</v>
      </c>
      <c r="G1916" s="121">
        <v>28128.82</v>
      </c>
      <c r="H1916" s="121">
        <v>28128.82</v>
      </c>
      <c r="I1916" s="121">
        <v>28128.82</v>
      </c>
      <c r="J1916" s="121">
        <v>28128.82</v>
      </c>
      <c r="K1916" s="121">
        <v>28128.82</v>
      </c>
      <c r="L1916" s="121">
        <v>28128.82</v>
      </c>
      <c r="M1916" s="121">
        <v>28128.82</v>
      </c>
      <c r="N1916" s="121">
        <v>28128.82</v>
      </c>
      <c r="O1916" s="37">
        <v>28128.82</v>
      </c>
      <c r="P1916" s="37">
        <v>28128.82</v>
      </c>
      <c r="Q1916" s="37">
        <v>28128.82</v>
      </c>
      <c r="R1916" s="37">
        <v>28128.82</v>
      </c>
      <c r="S1916" s="37">
        <v>28128.82</v>
      </c>
    </row>
    <row r="1917" spans="1:19">
      <c r="B1917" s="6">
        <v>2008</v>
      </c>
      <c r="C1917" s="36"/>
      <c r="D1917" s="36"/>
      <c r="E1917" s="121">
        <v>77944.460000000006</v>
      </c>
      <c r="F1917" s="121">
        <v>77944.460000000006</v>
      </c>
      <c r="G1917" s="121">
        <v>77944.460000000006</v>
      </c>
      <c r="H1917" s="121">
        <v>77944.460000000006</v>
      </c>
      <c r="I1917" s="121">
        <v>77944.460000000006</v>
      </c>
      <c r="J1917" s="121">
        <v>77944.460000000006</v>
      </c>
      <c r="K1917" s="121">
        <v>77944.460000000006</v>
      </c>
      <c r="L1917" s="121">
        <v>77944.460000000006</v>
      </c>
      <c r="M1917" s="121">
        <v>77944.460000000006</v>
      </c>
      <c r="N1917" s="121">
        <v>77944.460000000006</v>
      </c>
      <c r="O1917" s="37">
        <v>77944.460000000006</v>
      </c>
      <c r="P1917" s="37">
        <v>77944.460000000006</v>
      </c>
      <c r="Q1917" s="37">
        <v>77944.460000000006</v>
      </c>
      <c r="R1917" s="37">
        <v>77944.460000000006</v>
      </c>
      <c r="S1917" s="37">
        <v>77944.460000000006</v>
      </c>
    </row>
    <row r="1918" spans="1:19">
      <c r="B1918" s="6">
        <v>2007</v>
      </c>
      <c r="C1918" s="36"/>
      <c r="D1918" s="121">
        <v>5940.49</v>
      </c>
      <c r="E1918" s="121">
        <v>5940.49</v>
      </c>
      <c r="F1918" s="121">
        <v>5940.49</v>
      </c>
      <c r="G1918" s="121">
        <v>5940.49</v>
      </c>
      <c r="H1918" s="121">
        <v>5940.49</v>
      </c>
      <c r="I1918" s="121">
        <v>5940.49</v>
      </c>
      <c r="J1918" s="121">
        <v>5940.49</v>
      </c>
      <c r="K1918" s="121">
        <v>5940.49</v>
      </c>
      <c r="L1918" s="121">
        <v>5940.49</v>
      </c>
      <c r="M1918" s="121">
        <v>5940.49</v>
      </c>
      <c r="N1918" s="121">
        <v>5940.49</v>
      </c>
      <c r="O1918" s="37">
        <v>5940.49</v>
      </c>
      <c r="P1918" s="37">
        <v>5940.49</v>
      </c>
      <c r="Q1918" s="37">
        <v>5940.49</v>
      </c>
      <c r="R1918" s="37">
        <v>5940.49</v>
      </c>
      <c r="S1918" s="37">
        <v>5940.49</v>
      </c>
    </row>
    <row r="1919" spans="1:19">
      <c r="B1919" s="6">
        <v>2006</v>
      </c>
      <c r="C1919" s="37">
        <v>194957.41</v>
      </c>
      <c r="D1919" s="121">
        <v>194957.41</v>
      </c>
      <c r="E1919" s="121">
        <v>194957.41</v>
      </c>
      <c r="F1919" s="121">
        <v>194957.41</v>
      </c>
      <c r="G1919" s="121">
        <v>194957.41</v>
      </c>
      <c r="H1919" s="121">
        <v>194957.41</v>
      </c>
      <c r="I1919" s="121">
        <v>194957.41</v>
      </c>
      <c r="J1919" s="121">
        <v>194957.41</v>
      </c>
      <c r="K1919" s="121">
        <v>194957.41</v>
      </c>
      <c r="L1919" s="121">
        <v>194957.41</v>
      </c>
      <c r="M1919" s="121">
        <v>194957.41</v>
      </c>
      <c r="N1919" s="121">
        <v>194957.41</v>
      </c>
      <c r="O1919" s="37">
        <v>194957.41</v>
      </c>
      <c r="P1919" s="37">
        <v>194957.41</v>
      </c>
      <c r="Q1919" s="37">
        <v>194957.41</v>
      </c>
      <c r="R1919" s="37">
        <v>194957.41</v>
      </c>
      <c r="S1919" s="37">
        <v>194957.41</v>
      </c>
    </row>
    <row r="1920" spans="1:19">
      <c r="B1920" s="6">
        <v>2005</v>
      </c>
      <c r="C1920" s="37">
        <v>293806.61</v>
      </c>
      <c r="D1920" s="121">
        <v>293806.61</v>
      </c>
      <c r="E1920" s="121">
        <v>293806.61</v>
      </c>
      <c r="F1920" s="121">
        <v>293806.61</v>
      </c>
      <c r="G1920" s="121">
        <v>293806.61</v>
      </c>
      <c r="H1920" s="121">
        <v>293806.61</v>
      </c>
      <c r="I1920" s="121">
        <v>293806.61</v>
      </c>
      <c r="J1920" s="121">
        <v>293806.61</v>
      </c>
      <c r="K1920" s="121">
        <v>293806.61</v>
      </c>
      <c r="L1920" s="121">
        <v>293806.61</v>
      </c>
      <c r="M1920" s="121">
        <v>293806.61</v>
      </c>
      <c r="N1920" s="121">
        <v>293806.61</v>
      </c>
      <c r="O1920" s="37">
        <v>293806.61</v>
      </c>
      <c r="P1920" s="37">
        <v>293806.61</v>
      </c>
      <c r="Q1920" s="37">
        <v>293806.61</v>
      </c>
      <c r="R1920" s="37">
        <v>293806.61</v>
      </c>
      <c r="S1920" s="37">
        <v>293806.61</v>
      </c>
    </row>
    <row r="1921" spans="2:19">
      <c r="B1921" s="6">
        <v>2004</v>
      </c>
      <c r="C1921" s="37">
        <v>86836.15</v>
      </c>
      <c r="D1921" s="121">
        <v>86836.15</v>
      </c>
      <c r="E1921" s="121">
        <v>86836.15</v>
      </c>
      <c r="F1921" s="121">
        <v>86836.15</v>
      </c>
      <c r="G1921" s="121">
        <v>86836.15</v>
      </c>
      <c r="H1921" s="121">
        <v>86836.15</v>
      </c>
      <c r="I1921" s="121">
        <v>86836.15</v>
      </c>
      <c r="J1921" s="121">
        <v>86836.15</v>
      </c>
      <c r="K1921" s="121">
        <v>86836.15</v>
      </c>
      <c r="L1921" s="121">
        <v>86836.15</v>
      </c>
      <c r="M1921" s="121">
        <v>86836.15</v>
      </c>
      <c r="N1921" s="121">
        <v>86836.15</v>
      </c>
      <c r="O1921" s="37">
        <v>86836.15</v>
      </c>
      <c r="P1921" s="37">
        <v>86836.15</v>
      </c>
      <c r="Q1921" s="37">
        <v>86836.15</v>
      </c>
      <c r="R1921" s="37">
        <v>86836.15</v>
      </c>
      <c r="S1921" s="37">
        <v>86836.15</v>
      </c>
    </row>
    <row r="1922" spans="2:19">
      <c r="B1922" s="6">
        <v>2003</v>
      </c>
      <c r="C1922" s="37">
        <v>132825.75</v>
      </c>
      <c r="D1922" s="121">
        <v>132825.75</v>
      </c>
      <c r="E1922" s="121">
        <v>132825.75</v>
      </c>
      <c r="F1922" s="121">
        <v>132825.75</v>
      </c>
      <c r="G1922" s="121">
        <v>132825.75</v>
      </c>
      <c r="H1922" s="121">
        <v>132825.75</v>
      </c>
      <c r="I1922" s="121">
        <v>132825.75</v>
      </c>
      <c r="J1922" s="121">
        <v>132825.75</v>
      </c>
      <c r="K1922" s="121">
        <v>132825.75</v>
      </c>
      <c r="L1922" s="121">
        <v>132825.75</v>
      </c>
      <c r="M1922" s="121">
        <v>132825.75</v>
      </c>
      <c r="N1922" s="121">
        <v>132825.75</v>
      </c>
      <c r="O1922" s="37">
        <v>132825.75</v>
      </c>
      <c r="P1922" s="37">
        <v>132825.75</v>
      </c>
      <c r="Q1922" s="37">
        <v>132825.75</v>
      </c>
      <c r="R1922" s="37">
        <v>132825.75</v>
      </c>
      <c r="S1922" s="37">
        <v>132825.75</v>
      </c>
    </row>
    <row r="1923" spans="2:19">
      <c r="B1923" s="6">
        <v>2002</v>
      </c>
      <c r="C1923" s="37">
        <v>11670.67</v>
      </c>
      <c r="D1923" s="121">
        <v>11670.67</v>
      </c>
      <c r="E1923" s="121">
        <v>11670.67</v>
      </c>
      <c r="F1923" s="121">
        <v>11670.67</v>
      </c>
      <c r="G1923" s="121">
        <v>11670.67</v>
      </c>
      <c r="H1923" s="121">
        <v>11670.67</v>
      </c>
      <c r="I1923" s="121">
        <v>11670.67</v>
      </c>
      <c r="J1923" s="121">
        <v>11670.67</v>
      </c>
      <c r="K1923" s="121">
        <v>11670.67</v>
      </c>
      <c r="L1923" s="121">
        <v>11670.67</v>
      </c>
      <c r="M1923" s="121">
        <v>11670.67</v>
      </c>
      <c r="N1923" s="121">
        <v>11670.67</v>
      </c>
      <c r="O1923" s="37">
        <v>11670.67</v>
      </c>
      <c r="P1923" s="37">
        <v>11670.67</v>
      </c>
      <c r="Q1923" s="37">
        <v>11670.67</v>
      </c>
      <c r="R1923" s="37">
        <v>11670.67</v>
      </c>
      <c r="S1923" s="37">
        <v>11670.67</v>
      </c>
    </row>
    <row r="1924" spans="2:19">
      <c r="B1924" s="6">
        <v>2001</v>
      </c>
      <c r="C1924" s="37">
        <v>41173.93</v>
      </c>
      <c r="D1924" s="121">
        <v>41173.93</v>
      </c>
      <c r="E1924" s="121">
        <v>41173.93</v>
      </c>
      <c r="F1924" s="121">
        <v>41173.93</v>
      </c>
      <c r="G1924" s="121">
        <v>41173.93</v>
      </c>
      <c r="H1924" s="121">
        <v>41173.93</v>
      </c>
      <c r="I1924" s="121">
        <v>41173.93</v>
      </c>
      <c r="J1924" s="121">
        <v>41173.93</v>
      </c>
      <c r="K1924" s="121">
        <v>41173.93</v>
      </c>
      <c r="L1924" s="121">
        <v>41173.93</v>
      </c>
      <c r="M1924" s="121">
        <v>41173.93</v>
      </c>
      <c r="N1924" s="121">
        <v>41173.93</v>
      </c>
      <c r="O1924" s="37">
        <v>41173.93</v>
      </c>
      <c r="P1924" s="37">
        <v>41173.93</v>
      </c>
      <c r="Q1924" s="37">
        <v>41173.93</v>
      </c>
      <c r="R1924" s="37">
        <v>41173.93</v>
      </c>
      <c r="S1924" s="37">
        <v>41173.93</v>
      </c>
    </row>
    <row r="1925" spans="2:19">
      <c r="B1925" s="6">
        <v>2000</v>
      </c>
      <c r="C1925" s="37">
        <v>90434.87</v>
      </c>
      <c r="D1925" s="121">
        <v>90434.87</v>
      </c>
      <c r="E1925" s="121">
        <v>90434.87</v>
      </c>
      <c r="F1925" s="121">
        <v>90434.87</v>
      </c>
      <c r="G1925" s="121">
        <v>90434.87</v>
      </c>
      <c r="H1925" s="121">
        <v>90434.87</v>
      </c>
      <c r="I1925" s="121">
        <v>90434.87</v>
      </c>
      <c r="J1925" s="121">
        <v>90434.87</v>
      </c>
      <c r="K1925" s="121">
        <v>76043.839999999997</v>
      </c>
      <c r="L1925" s="121">
        <v>76043.839999999997</v>
      </c>
      <c r="M1925" s="121">
        <v>76043.839999999997</v>
      </c>
      <c r="N1925" s="121">
        <v>76043.839999999997</v>
      </c>
      <c r="O1925" s="37">
        <v>76043.839999999997</v>
      </c>
      <c r="P1925" s="37">
        <v>76043.839999999997</v>
      </c>
      <c r="Q1925" s="37">
        <v>76043.839999999997</v>
      </c>
      <c r="R1925" s="37">
        <v>76043.839999999997</v>
      </c>
      <c r="S1925" s="37">
        <v>76043.839999999997</v>
      </c>
    </row>
    <row r="1926" spans="2:19">
      <c r="B1926" s="6">
        <v>1999</v>
      </c>
      <c r="C1926" s="37">
        <v>28634.9</v>
      </c>
      <c r="D1926" s="121">
        <v>28634.9</v>
      </c>
      <c r="E1926" s="121">
        <v>28634.9</v>
      </c>
      <c r="F1926" s="121">
        <v>28634.9</v>
      </c>
      <c r="G1926" s="121">
        <v>28634.9</v>
      </c>
      <c r="H1926" s="121">
        <v>28634.9</v>
      </c>
      <c r="I1926" s="121">
        <v>28634.9</v>
      </c>
      <c r="J1926" s="121">
        <v>28634.9</v>
      </c>
      <c r="K1926" s="121">
        <v>28634.9</v>
      </c>
      <c r="L1926" s="121">
        <v>28634.9</v>
      </c>
      <c r="M1926" s="121">
        <v>28634.9</v>
      </c>
      <c r="N1926" s="121">
        <v>28634.9</v>
      </c>
      <c r="O1926" s="37">
        <v>27741.4</v>
      </c>
      <c r="P1926" s="37">
        <v>27741.4</v>
      </c>
      <c r="Q1926" s="37">
        <v>27741.4</v>
      </c>
      <c r="R1926" s="37">
        <v>27741.4</v>
      </c>
      <c r="S1926" s="37">
        <v>27741.4</v>
      </c>
    </row>
    <row r="1927" spans="2:19">
      <c r="B1927" s="6">
        <v>1998</v>
      </c>
      <c r="C1927" s="37">
        <v>47780.23</v>
      </c>
      <c r="D1927" s="121">
        <v>47780.23</v>
      </c>
      <c r="E1927" s="121">
        <v>47780.23</v>
      </c>
      <c r="F1927" s="121">
        <v>47780.23</v>
      </c>
      <c r="G1927" s="121">
        <v>43512.91</v>
      </c>
      <c r="H1927" s="121">
        <v>43512.91</v>
      </c>
      <c r="I1927" s="121">
        <v>43512.91</v>
      </c>
      <c r="J1927" s="121">
        <v>43512.91</v>
      </c>
      <c r="K1927" s="121">
        <v>43512.91</v>
      </c>
      <c r="L1927" s="121">
        <v>43512.91</v>
      </c>
      <c r="M1927" s="121">
        <v>43512.91</v>
      </c>
      <c r="N1927" s="121">
        <v>43512.91</v>
      </c>
      <c r="O1927" s="37">
        <v>43512.91</v>
      </c>
      <c r="P1927" s="37">
        <v>43512.91</v>
      </c>
      <c r="Q1927" s="37">
        <v>43512.91</v>
      </c>
      <c r="R1927" s="37">
        <v>43512.91</v>
      </c>
      <c r="S1927" s="37">
        <v>43512.91</v>
      </c>
    </row>
    <row r="1928" spans="2:19">
      <c r="B1928" s="6">
        <v>1997</v>
      </c>
      <c r="C1928" s="37">
        <v>111463.16</v>
      </c>
      <c r="D1928" s="121">
        <v>111463.16</v>
      </c>
      <c r="E1928" s="121">
        <v>111463.16</v>
      </c>
      <c r="F1928" s="121">
        <v>111463.16</v>
      </c>
      <c r="G1928" s="121">
        <v>111463.16</v>
      </c>
      <c r="H1928" s="121">
        <v>111463.16</v>
      </c>
      <c r="I1928" s="121">
        <v>111463.16</v>
      </c>
      <c r="J1928" s="121">
        <v>111463.16</v>
      </c>
      <c r="K1928" s="121">
        <v>111463.16</v>
      </c>
      <c r="L1928" s="121">
        <v>111463.16</v>
      </c>
      <c r="M1928" s="121">
        <v>111463.16</v>
      </c>
      <c r="N1928" s="121">
        <v>111463.16</v>
      </c>
      <c r="O1928" s="37">
        <v>111463.16</v>
      </c>
      <c r="P1928" s="37">
        <v>111463.16</v>
      </c>
      <c r="Q1928" s="37">
        <v>111463.16</v>
      </c>
      <c r="R1928" s="37">
        <v>111463.16</v>
      </c>
      <c r="S1928" s="37">
        <v>111463.16</v>
      </c>
    </row>
    <row r="1929" spans="2:19">
      <c r="B1929" s="6">
        <v>1996</v>
      </c>
      <c r="C1929" s="37">
        <v>136558.39999999999</v>
      </c>
      <c r="D1929" s="121">
        <v>136558.39999999999</v>
      </c>
      <c r="E1929" s="121">
        <v>136558.39999999999</v>
      </c>
      <c r="F1929" s="121">
        <v>136558.39999999999</v>
      </c>
      <c r="G1929" s="121">
        <v>136558.39999999999</v>
      </c>
      <c r="H1929" s="121">
        <v>136558.39999999999</v>
      </c>
      <c r="I1929" s="121">
        <v>136558.39999999999</v>
      </c>
      <c r="J1929" s="121">
        <v>136558.39999999999</v>
      </c>
      <c r="K1929" s="121">
        <v>120943.02</v>
      </c>
      <c r="L1929" s="121">
        <v>120943.02</v>
      </c>
      <c r="M1929" s="121">
        <v>120943.02</v>
      </c>
      <c r="N1929" s="121">
        <v>120943.02</v>
      </c>
      <c r="O1929" s="37">
        <v>120943.02</v>
      </c>
      <c r="P1929" s="37">
        <v>120943.02</v>
      </c>
      <c r="Q1929" s="37">
        <v>120943.02</v>
      </c>
      <c r="R1929" s="37">
        <v>120943.02</v>
      </c>
      <c r="S1929" s="37">
        <v>120943.02</v>
      </c>
    </row>
    <row r="1930" spans="2:19">
      <c r="B1930" s="6">
        <v>1995</v>
      </c>
      <c r="C1930" s="37">
        <v>210465.63</v>
      </c>
      <c r="D1930" s="121">
        <v>210465.63</v>
      </c>
      <c r="E1930" s="121">
        <v>210465.63</v>
      </c>
      <c r="F1930" s="121">
        <v>210465.63</v>
      </c>
      <c r="G1930" s="121">
        <v>210465.63</v>
      </c>
      <c r="H1930" s="121">
        <v>210465.63</v>
      </c>
      <c r="I1930" s="121">
        <v>210465.63</v>
      </c>
      <c r="J1930" s="121">
        <v>210465.63</v>
      </c>
      <c r="K1930" s="121">
        <v>210465.63</v>
      </c>
      <c r="L1930" s="121">
        <v>210465.63</v>
      </c>
      <c r="M1930" s="121">
        <v>210465.63</v>
      </c>
      <c r="N1930" s="121">
        <v>210465.63</v>
      </c>
      <c r="O1930" s="37">
        <v>210465.63</v>
      </c>
      <c r="P1930" s="37">
        <v>210465.63</v>
      </c>
      <c r="Q1930" s="37">
        <v>210465.63</v>
      </c>
      <c r="R1930" s="37">
        <v>210465.63</v>
      </c>
      <c r="S1930" s="37">
        <v>210465.63</v>
      </c>
    </row>
    <row r="1931" spans="2:19">
      <c r="B1931" s="6">
        <v>1994</v>
      </c>
      <c r="C1931" s="37">
        <v>176034.73</v>
      </c>
      <c r="D1931" s="121">
        <v>176034.73</v>
      </c>
      <c r="E1931" s="121">
        <v>176034.73</v>
      </c>
      <c r="F1931" s="121">
        <v>176034.73</v>
      </c>
      <c r="G1931" s="121">
        <v>176034.73</v>
      </c>
      <c r="H1931" s="121">
        <v>176034.73</v>
      </c>
      <c r="I1931" s="121">
        <v>176034.73</v>
      </c>
      <c r="J1931" s="121">
        <v>176034.73</v>
      </c>
      <c r="K1931" s="121">
        <v>176034.73</v>
      </c>
      <c r="L1931" s="121">
        <v>176034.73</v>
      </c>
      <c r="M1931" s="121">
        <v>176034.73</v>
      </c>
      <c r="N1931" s="121">
        <v>176034.73</v>
      </c>
      <c r="O1931" s="37">
        <v>176034.73</v>
      </c>
      <c r="P1931" s="37">
        <v>176034.73</v>
      </c>
      <c r="Q1931" s="37">
        <v>176034.73</v>
      </c>
      <c r="R1931" s="37">
        <v>176034.73</v>
      </c>
      <c r="S1931" s="37">
        <v>176034.73</v>
      </c>
    </row>
    <row r="1932" spans="2:19">
      <c r="B1932" s="6">
        <v>1993</v>
      </c>
      <c r="C1932" s="37">
        <v>626440.94999999995</v>
      </c>
      <c r="D1932" s="121">
        <v>626440.94999999995</v>
      </c>
      <c r="E1932" s="121">
        <v>626440.94999999995</v>
      </c>
      <c r="F1932" s="121">
        <v>626440.94999999995</v>
      </c>
      <c r="G1932" s="121">
        <v>626440.94999999995</v>
      </c>
      <c r="H1932" s="121">
        <v>626440.94999999995</v>
      </c>
      <c r="I1932" s="121">
        <v>626440.94999999995</v>
      </c>
      <c r="J1932" s="121">
        <v>626440.94999999995</v>
      </c>
      <c r="K1932" s="121">
        <v>610310.88</v>
      </c>
      <c r="L1932" s="121">
        <v>610310.88</v>
      </c>
      <c r="M1932" s="121">
        <v>610310.88</v>
      </c>
      <c r="N1932" s="121">
        <v>610310.88</v>
      </c>
      <c r="O1932" s="37">
        <v>610310.88</v>
      </c>
      <c r="P1932" s="37">
        <v>610310.88</v>
      </c>
      <c r="Q1932" s="37">
        <v>610310.88</v>
      </c>
      <c r="R1932" s="37">
        <v>610310.88</v>
      </c>
      <c r="S1932" s="37">
        <v>610310.88</v>
      </c>
    </row>
    <row r="1933" spans="2:19">
      <c r="B1933" s="6">
        <v>1992</v>
      </c>
      <c r="C1933" s="37">
        <v>357272.26</v>
      </c>
      <c r="D1933" s="121">
        <v>357272.26</v>
      </c>
      <c r="E1933" s="121">
        <v>357272.26</v>
      </c>
      <c r="F1933" s="121">
        <v>357272.26</v>
      </c>
      <c r="G1933" s="121">
        <v>357272.26</v>
      </c>
      <c r="H1933" s="121">
        <v>357272.26</v>
      </c>
      <c r="I1933" s="121">
        <v>357272.26</v>
      </c>
      <c r="J1933" s="121">
        <v>357272.26</v>
      </c>
      <c r="K1933" s="121">
        <v>357272.26</v>
      </c>
      <c r="L1933" s="121">
        <v>357272.26</v>
      </c>
      <c r="M1933" s="121">
        <v>357272.26</v>
      </c>
      <c r="N1933" s="121">
        <v>357272.26</v>
      </c>
      <c r="O1933" s="37">
        <v>357272.26</v>
      </c>
      <c r="P1933" s="37">
        <v>357272.26</v>
      </c>
      <c r="Q1933" s="37">
        <v>357272.26</v>
      </c>
      <c r="R1933" s="37">
        <v>351503.77</v>
      </c>
      <c r="S1933" s="37">
        <v>351503.77</v>
      </c>
    </row>
    <row r="1934" spans="2:19">
      <c r="B1934" s="6">
        <v>1991</v>
      </c>
      <c r="C1934" s="37">
        <v>421039.15</v>
      </c>
      <c r="D1934" s="121">
        <v>421039.15</v>
      </c>
      <c r="E1934" s="121">
        <v>421039.15</v>
      </c>
      <c r="F1934" s="121">
        <v>421039.15</v>
      </c>
      <c r="G1934" s="121">
        <v>421039.15</v>
      </c>
      <c r="H1934" s="121">
        <v>421039.15</v>
      </c>
      <c r="I1934" s="121">
        <v>421039.15</v>
      </c>
      <c r="J1934" s="121">
        <v>421039.15</v>
      </c>
      <c r="K1934" s="121">
        <v>408758.05</v>
      </c>
      <c r="L1934" s="121">
        <v>408758.05</v>
      </c>
      <c r="M1934" s="121">
        <v>408758.05</v>
      </c>
      <c r="N1934" s="121">
        <v>408758.05</v>
      </c>
      <c r="O1934" s="37">
        <v>408758.05</v>
      </c>
      <c r="P1934" s="37">
        <v>408758.05</v>
      </c>
      <c r="Q1934" s="37">
        <v>408758.05</v>
      </c>
      <c r="R1934" s="37">
        <v>408758.05</v>
      </c>
      <c r="S1934" s="37">
        <v>408758.05</v>
      </c>
    </row>
    <row r="1935" spans="2:19">
      <c r="B1935" s="6">
        <v>1990</v>
      </c>
      <c r="C1935" s="37">
        <v>202592.25</v>
      </c>
      <c r="D1935" s="121">
        <v>202592.25</v>
      </c>
      <c r="E1935" s="121">
        <v>202592.25</v>
      </c>
      <c r="F1935" s="121">
        <v>202592.25</v>
      </c>
      <c r="G1935" s="121">
        <v>202592.25</v>
      </c>
      <c r="H1935" s="121">
        <v>202592.25</v>
      </c>
      <c r="I1935" s="121">
        <v>202592.25</v>
      </c>
      <c r="J1935" s="121">
        <v>202592.25</v>
      </c>
      <c r="K1935" s="121">
        <v>202592.25</v>
      </c>
      <c r="L1935" s="121">
        <v>202592.25</v>
      </c>
      <c r="M1935" s="121">
        <v>202592.25</v>
      </c>
      <c r="N1935" s="121">
        <v>202592.25</v>
      </c>
      <c r="O1935" s="37">
        <v>202592.25</v>
      </c>
      <c r="P1935" s="37">
        <v>202592.25</v>
      </c>
      <c r="Q1935" s="37">
        <v>202592.25</v>
      </c>
      <c r="R1935" s="37">
        <v>202592.25</v>
      </c>
      <c r="S1935" s="37">
        <v>202592.25</v>
      </c>
    </row>
    <row r="1936" spans="2:19">
      <c r="B1936" s="6">
        <v>1989</v>
      </c>
      <c r="C1936" s="37">
        <v>80484.5</v>
      </c>
      <c r="D1936" s="121">
        <v>80484.5</v>
      </c>
      <c r="E1936" s="121">
        <v>80484.5</v>
      </c>
      <c r="F1936" s="121">
        <v>80484.5</v>
      </c>
      <c r="G1936" s="121">
        <v>80484.5</v>
      </c>
      <c r="H1936" s="121">
        <v>80484.5</v>
      </c>
      <c r="I1936" s="121">
        <v>80484.5</v>
      </c>
      <c r="J1936" s="121">
        <v>80484.5</v>
      </c>
      <c r="K1936" s="121">
        <v>80484.5</v>
      </c>
      <c r="L1936" s="121">
        <v>80484.5</v>
      </c>
      <c r="M1936" s="121">
        <v>80484.5</v>
      </c>
      <c r="N1936" s="121">
        <v>80484.5</v>
      </c>
      <c r="O1936" s="37">
        <v>76719.14</v>
      </c>
      <c r="P1936" s="37">
        <v>76719.14</v>
      </c>
      <c r="Q1936" s="37">
        <v>76719.14</v>
      </c>
      <c r="R1936" s="37">
        <v>76719.14</v>
      </c>
      <c r="S1936" s="37">
        <v>76719.14</v>
      </c>
    </row>
    <row r="1937" spans="2:19">
      <c r="B1937" s="6">
        <v>1988</v>
      </c>
      <c r="C1937" s="37">
        <v>248095.18</v>
      </c>
      <c r="D1937" s="121">
        <v>248095.18</v>
      </c>
      <c r="E1937" s="121">
        <v>235617.5</v>
      </c>
      <c r="F1937" s="121">
        <v>235617.5</v>
      </c>
      <c r="G1937" s="121">
        <v>235617.5</v>
      </c>
      <c r="H1937" s="121">
        <v>235617.5</v>
      </c>
      <c r="I1937" s="121">
        <v>235617.5</v>
      </c>
      <c r="J1937" s="121">
        <v>235617.5</v>
      </c>
      <c r="K1937" s="121">
        <v>235617.5</v>
      </c>
      <c r="L1937" s="121">
        <v>235617.5</v>
      </c>
      <c r="M1937" s="121">
        <v>235617.5</v>
      </c>
      <c r="N1937" s="121">
        <v>235617.5</v>
      </c>
      <c r="O1937" s="37">
        <v>235617.5</v>
      </c>
      <c r="P1937" s="37">
        <v>235617.5</v>
      </c>
      <c r="Q1937" s="37">
        <v>235617.5</v>
      </c>
      <c r="R1937" s="37">
        <v>235617.5</v>
      </c>
      <c r="S1937" s="37">
        <v>235617.5</v>
      </c>
    </row>
    <row r="1938" spans="2:19">
      <c r="B1938" s="6">
        <v>1987</v>
      </c>
      <c r="C1938" s="37">
        <v>196007.83</v>
      </c>
      <c r="D1938" s="121">
        <v>196007.83</v>
      </c>
      <c r="E1938" s="121">
        <v>196007.83</v>
      </c>
      <c r="F1938" s="121">
        <v>196007.83</v>
      </c>
      <c r="G1938" s="121">
        <v>196007.83</v>
      </c>
      <c r="H1938" s="121">
        <v>196007.83</v>
      </c>
      <c r="I1938" s="121">
        <v>196007.83</v>
      </c>
      <c r="J1938" s="121">
        <v>196007.83</v>
      </c>
      <c r="K1938" s="121">
        <v>196007.83</v>
      </c>
      <c r="L1938" s="121">
        <v>196007.83</v>
      </c>
      <c r="M1938" s="121">
        <v>196007.83</v>
      </c>
      <c r="N1938" s="121">
        <v>196007.83</v>
      </c>
      <c r="O1938" s="37">
        <v>194769.89</v>
      </c>
      <c r="P1938" s="37">
        <v>194769.89</v>
      </c>
      <c r="Q1938" s="37">
        <v>160245</v>
      </c>
      <c r="R1938" s="37">
        <v>160245</v>
      </c>
      <c r="S1938" s="37">
        <v>160245</v>
      </c>
    </row>
    <row r="1939" spans="2:19">
      <c r="B1939" s="6">
        <v>1986</v>
      </c>
      <c r="C1939" s="37">
        <v>402530.89</v>
      </c>
      <c r="D1939" s="121">
        <v>402530.89</v>
      </c>
      <c r="E1939" s="121">
        <v>402530.89</v>
      </c>
      <c r="F1939" s="121">
        <v>402530.89</v>
      </c>
      <c r="G1939" s="121">
        <v>402530.89</v>
      </c>
      <c r="H1939" s="121">
        <v>402530.89</v>
      </c>
      <c r="I1939" s="121">
        <v>402530.89</v>
      </c>
      <c r="J1939" s="121">
        <v>402530.89</v>
      </c>
      <c r="K1939" s="121">
        <v>402530.89</v>
      </c>
      <c r="L1939" s="121">
        <v>402530.89</v>
      </c>
      <c r="M1939" s="121">
        <v>402530.89</v>
      </c>
      <c r="N1939" s="121">
        <v>402530.89</v>
      </c>
      <c r="O1939" s="37">
        <v>402530.89</v>
      </c>
      <c r="P1939" s="37">
        <v>402530.89</v>
      </c>
      <c r="Q1939" s="37">
        <v>402530.89</v>
      </c>
      <c r="R1939" s="37">
        <v>402530.89</v>
      </c>
      <c r="S1939" s="37">
        <v>402530.89</v>
      </c>
    </row>
    <row r="1940" spans="2:19">
      <c r="B1940" s="6">
        <v>1985</v>
      </c>
      <c r="C1940" s="37">
        <v>206449.95</v>
      </c>
      <c r="D1940" s="121">
        <v>206449.95</v>
      </c>
      <c r="E1940" s="121">
        <v>206449.95</v>
      </c>
      <c r="F1940" s="121">
        <v>206449.95</v>
      </c>
      <c r="G1940" s="121">
        <v>199767.25</v>
      </c>
      <c r="H1940" s="121">
        <v>199767.25</v>
      </c>
      <c r="I1940" s="121">
        <v>199767.25</v>
      </c>
      <c r="J1940" s="121">
        <v>199767.25</v>
      </c>
      <c r="K1940" s="121">
        <v>199767.25</v>
      </c>
      <c r="L1940" s="121">
        <v>199767.25</v>
      </c>
      <c r="M1940" s="121">
        <v>199767.25</v>
      </c>
      <c r="N1940" s="121">
        <v>199767.25</v>
      </c>
      <c r="O1940" s="37">
        <v>199767.25</v>
      </c>
      <c r="P1940" s="37">
        <v>199767.25</v>
      </c>
      <c r="Q1940" s="37">
        <v>199767.25</v>
      </c>
      <c r="R1940" s="37">
        <v>199767.25</v>
      </c>
      <c r="S1940" s="37">
        <v>199767.25</v>
      </c>
    </row>
    <row r="1941" spans="2:19">
      <c r="B1941" s="6">
        <v>1984</v>
      </c>
      <c r="C1941" s="37">
        <v>108848.41</v>
      </c>
      <c r="D1941" s="121">
        <v>108848.41</v>
      </c>
      <c r="E1941" s="121">
        <v>108848.41</v>
      </c>
      <c r="F1941" s="121">
        <v>108848.41</v>
      </c>
      <c r="G1941" s="121">
        <v>108848.41</v>
      </c>
      <c r="H1941" s="121">
        <v>108848.41</v>
      </c>
      <c r="I1941" s="121">
        <v>108848.41</v>
      </c>
      <c r="J1941" s="121">
        <v>108848.41</v>
      </c>
      <c r="K1941" s="121">
        <v>108848.41</v>
      </c>
      <c r="L1941" s="121">
        <v>108848.41</v>
      </c>
      <c r="M1941" s="121">
        <v>108848.41</v>
      </c>
      <c r="N1941" s="121">
        <v>108848.41</v>
      </c>
      <c r="O1941" s="37">
        <v>108848.41</v>
      </c>
      <c r="P1941" s="37">
        <v>108848.41</v>
      </c>
      <c r="Q1941" s="37">
        <v>108848.41</v>
      </c>
      <c r="R1941" s="37">
        <v>108848.41</v>
      </c>
      <c r="S1941" s="37">
        <v>108848.41</v>
      </c>
    </row>
    <row r="1942" spans="2:19">
      <c r="B1942" s="6">
        <v>1983</v>
      </c>
      <c r="C1942" s="37">
        <v>97899.61</v>
      </c>
      <c r="D1942" s="121">
        <v>97899.61</v>
      </c>
      <c r="E1942" s="121">
        <v>97899.61</v>
      </c>
      <c r="F1942" s="121">
        <v>97899.61</v>
      </c>
      <c r="G1942" s="121">
        <v>97899.61</v>
      </c>
      <c r="H1942" s="121">
        <v>97899.61</v>
      </c>
      <c r="I1942" s="121">
        <v>97899.61</v>
      </c>
      <c r="J1942" s="121">
        <v>97899.61</v>
      </c>
      <c r="K1942" s="121">
        <v>97899.61</v>
      </c>
      <c r="L1942" s="121">
        <v>97899.61</v>
      </c>
      <c r="M1942" s="121">
        <v>97899.61</v>
      </c>
      <c r="N1942" s="121">
        <v>97899.61</v>
      </c>
      <c r="O1942" s="37">
        <v>97899.61</v>
      </c>
      <c r="P1942" s="37">
        <v>97899.61</v>
      </c>
      <c r="Q1942" s="37">
        <v>97899.61</v>
      </c>
      <c r="R1942" s="37">
        <v>97899.61</v>
      </c>
      <c r="S1942" s="37">
        <v>97899.61</v>
      </c>
    </row>
    <row r="1943" spans="2:19">
      <c r="B1943" s="6">
        <v>1982</v>
      </c>
      <c r="C1943" s="37">
        <v>106106.87</v>
      </c>
      <c r="D1943" s="121">
        <v>106106.87</v>
      </c>
      <c r="E1943" s="121">
        <v>106106.87</v>
      </c>
      <c r="F1943" s="121">
        <v>106106.87</v>
      </c>
      <c r="G1943" s="121">
        <v>106106.87</v>
      </c>
      <c r="H1943" s="121">
        <v>106106.87</v>
      </c>
      <c r="I1943" s="121">
        <v>106106.87</v>
      </c>
      <c r="J1943" s="121">
        <v>106106.87</v>
      </c>
      <c r="K1943" s="121">
        <v>106106.87</v>
      </c>
      <c r="L1943" s="121">
        <v>106106.87</v>
      </c>
      <c r="M1943" s="121">
        <v>106106.87</v>
      </c>
      <c r="N1943" s="121">
        <v>106106.87</v>
      </c>
      <c r="O1943" s="37">
        <v>96661.15</v>
      </c>
      <c r="P1943" s="37">
        <v>96661.15</v>
      </c>
      <c r="Q1943" s="37">
        <v>96661.15</v>
      </c>
      <c r="R1943" s="37">
        <v>70590.98</v>
      </c>
      <c r="S1943" s="37">
        <v>0</v>
      </c>
    </row>
    <row r="1944" spans="2:19">
      <c r="B1944" s="6">
        <v>1981</v>
      </c>
      <c r="C1944" s="37">
        <v>115909.36</v>
      </c>
      <c r="D1944" s="121">
        <v>115909.36</v>
      </c>
      <c r="E1944" s="121">
        <v>100168.58</v>
      </c>
      <c r="F1944" s="121">
        <v>100168.58</v>
      </c>
      <c r="G1944" s="121">
        <v>100168.58</v>
      </c>
      <c r="H1944" s="121">
        <v>100168.58</v>
      </c>
      <c r="I1944" s="121">
        <v>100168.58</v>
      </c>
      <c r="J1944" s="121">
        <v>100168.58</v>
      </c>
      <c r="K1944" s="121">
        <v>100168.58</v>
      </c>
      <c r="L1944" s="121">
        <v>100168.58</v>
      </c>
      <c r="M1944" s="121">
        <v>100168.58</v>
      </c>
      <c r="N1944" s="121">
        <v>100168.58</v>
      </c>
      <c r="O1944" s="37">
        <v>100168.58</v>
      </c>
      <c r="P1944" s="37">
        <v>100168.58</v>
      </c>
      <c r="Q1944" s="37">
        <v>100168.58</v>
      </c>
      <c r="R1944" s="37">
        <v>0</v>
      </c>
      <c r="S1944" s="37">
        <v>0</v>
      </c>
    </row>
    <row r="1945" spans="2:19">
      <c r="B1945" s="6">
        <v>1980</v>
      </c>
      <c r="C1945" s="37">
        <v>81540.83</v>
      </c>
      <c r="D1945" s="121">
        <v>81540.83</v>
      </c>
      <c r="E1945" s="121">
        <v>81540.83</v>
      </c>
      <c r="F1945" s="121">
        <v>81540.83</v>
      </c>
      <c r="G1945" s="121">
        <v>81540.83</v>
      </c>
      <c r="H1945" s="121">
        <v>81540.83</v>
      </c>
      <c r="I1945" s="121">
        <v>81540.83</v>
      </c>
      <c r="J1945" s="121">
        <v>81540.83</v>
      </c>
      <c r="K1945" s="121">
        <v>81540.83</v>
      </c>
      <c r="L1945" s="121">
        <v>81540.83</v>
      </c>
      <c r="M1945" s="121">
        <v>81540.83</v>
      </c>
      <c r="N1945" s="121">
        <v>81540.83</v>
      </c>
      <c r="O1945" s="37">
        <v>81540.83</v>
      </c>
      <c r="P1945" s="37">
        <v>81540.83</v>
      </c>
      <c r="Q1945" s="37">
        <v>0</v>
      </c>
      <c r="R1945" s="37">
        <v>0</v>
      </c>
      <c r="S1945" s="37">
        <v>0</v>
      </c>
    </row>
    <row r="1946" spans="2:19">
      <c r="B1946" s="6">
        <v>1979</v>
      </c>
      <c r="C1946" s="37">
        <v>80940.06</v>
      </c>
      <c r="D1946" s="121">
        <v>80940.06</v>
      </c>
      <c r="E1946" s="121">
        <v>80940.06</v>
      </c>
      <c r="F1946" s="121">
        <v>80940.06</v>
      </c>
      <c r="G1946" s="121">
        <v>80940.06</v>
      </c>
      <c r="H1946" s="121">
        <v>80940.06</v>
      </c>
      <c r="I1946" s="121">
        <v>80940.06</v>
      </c>
      <c r="J1946" s="121">
        <v>80940.06</v>
      </c>
      <c r="K1946" s="121">
        <v>80940.06</v>
      </c>
      <c r="L1946" s="121">
        <v>80940.06</v>
      </c>
      <c r="M1946" s="121">
        <v>80940.06</v>
      </c>
      <c r="N1946" s="121">
        <v>80940.06</v>
      </c>
      <c r="O1946" s="37">
        <v>80940.06</v>
      </c>
      <c r="P1946" s="37">
        <v>0</v>
      </c>
      <c r="Q1946" s="37">
        <v>0</v>
      </c>
      <c r="R1946" s="37">
        <v>0</v>
      </c>
      <c r="S1946" s="37">
        <v>0</v>
      </c>
    </row>
    <row r="1947" spans="2:19">
      <c r="B1947" s="6">
        <v>1978</v>
      </c>
      <c r="C1947" s="37">
        <v>117346.09</v>
      </c>
      <c r="D1947" s="121">
        <v>117346.09</v>
      </c>
      <c r="E1947" s="121">
        <v>117346.09</v>
      </c>
      <c r="F1947" s="121">
        <v>98630.76</v>
      </c>
      <c r="G1947" s="121">
        <v>78846.759999999995</v>
      </c>
      <c r="H1947" s="121">
        <v>78846.759999999995</v>
      </c>
      <c r="I1947" s="121">
        <v>78846.759999999995</v>
      </c>
      <c r="J1947" s="121">
        <v>78846.759999999995</v>
      </c>
      <c r="K1947" s="121">
        <v>78846.759999999995</v>
      </c>
      <c r="L1947" s="121">
        <v>78846.759999999995</v>
      </c>
      <c r="M1947" s="121">
        <v>78846.759999999995</v>
      </c>
      <c r="N1947" s="121">
        <v>78846.759999999995</v>
      </c>
      <c r="O1947" s="37">
        <v>0</v>
      </c>
      <c r="P1947" s="37">
        <v>0</v>
      </c>
      <c r="Q1947" s="37">
        <v>0</v>
      </c>
      <c r="R1947" s="37">
        <v>0</v>
      </c>
      <c r="S1947" s="37">
        <v>0</v>
      </c>
    </row>
    <row r="1948" spans="2:19">
      <c r="B1948" s="6">
        <v>1977</v>
      </c>
      <c r="C1948" s="37">
        <v>60833</v>
      </c>
      <c r="D1948" s="121">
        <v>60833</v>
      </c>
      <c r="E1948" s="121">
        <v>60833</v>
      </c>
      <c r="F1948" s="121">
        <v>60833</v>
      </c>
      <c r="G1948" s="121">
        <v>60833</v>
      </c>
      <c r="H1948" s="121">
        <v>60833</v>
      </c>
      <c r="I1948" s="121">
        <v>60833</v>
      </c>
      <c r="J1948" s="121">
        <v>60833</v>
      </c>
      <c r="K1948" s="121">
        <v>60833</v>
      </c>
      <c r="L1948" s="121">
        <v>60833</v>
      </c>
      <c r="M1948" s="121">
        <v>60833</v>
      </c>
      <c r="N1948" s="121">
        <v>0</v>
      </c>
      <c r="O1948" s="37">
        <v>0</v>
      </c>
      <c r="P1948" s="37">
        <v>0</v>
      </c>
      <c r="Q1948" s="37">
        <v>0</v>
      </c>
      <c r="R1948" s="37">
        <v>0</v>
      </c>
      <c r="S1948" s="37">
        <v>0</v>
      </c>
    </row>
    <row r="1949" spans="2:19">
      <c r="B1949" s="6">
        <v>1976</v>
      </c>
      <c r="C1949" s="37">
        <v>40613.949999999997</v>
      </c>
      <c r="D1949" s="121">
        <v>40613.949999999997</v>
      </c>
      <c r="E1949" s="121">
        <v>40613.949999999997</v>
      </c>
      <c r="F1949" s="121">
        <v>40613.949999999997</v>
      </c>
      <c r="G1949" s="121">
        <v>40613.949999999997</v>
      </c>
      <c r="H1949" s="121">
        <v>40613.949999999997</v>
      </c>
      <c r="I1949" s="121">
        <v>40613.949999999997</v>
      </c>
      <c r="J1949" s="121">
        <v>40613.949999999997</v>
      </c>
      <c r="K1949" s="121">
        <v>40613.949999999997</v>
      </c>
      <c r="L1949" s="121">
        <v>40613.949999999997</v>
      </c>
      <c r="M1949" s="121">
        <v>0</v>
      </c>
      <c r="N1949" s="121">
        <v>0</v>
      </c>
      <c r="O1949" s="37">
        <v>0</v>
      </c>
      <c r="P1949" s="37">
        <v>0</v>
      </c>
      <c r="Q1949" s="37">
        <v>0</v>
      </c>
      <c r="R1949" s="37">
        <v>0</v>
      </c>
      <c r="S1949" s="37"/>
    </row>
    <row r="1950" spans="2:19">
      <c r="B1950" s="6">
        <v>1975</v>
      </c>
      <c r="C1950" s="37">
        <v>199579.21</v>
      </c>
      <c r="D1950" s="121">
        <v>199579.21</v>
      </c>
      <c r="E1950" s="121">
        <v>199579.21</v>
      </c>
      <c r="F1950" s="121">
        <v>199579.21</v>
      </c>
      <c r="G1950" s="121">
        <v>199579.21</v>
      </c>
      <c r="H1950" s="121">
        <v>199579.21</v>
      </c>
      <c r="I1950" s="121">
        <v>199579.21</v>
      </c>
      <c r="J1950" s="121">
        <v>199579.21</v>
      </c>
      <c r="K1950" s="121">
        <v>163671.37</v>
      </c>
      <c r="L1950" s="121">
        <v>0</v>
      </c>
      <c r="M1950" s="121">
        <v>0</v>
      </c>
      <c r="N1950" s="121">
        <v>0</v>
      </c>
      <c r="O1950" s="37">
        <v>0</v>
      </c>
      <c r="P1950" s="37">
        <v>0</v>
      </c>
      <c r="Q1950" s="37">
        <v>0</v>
      </c>
      <c r="R1950" s="37"/>
      <c r="S1950" s="37"/>
    </row>
    <row r="1951" spans="2:19">
      <c r="B1951" s="6">
        <v>1974</v>
      </c>
      <c r="C1951" s="37">
        <v>67541.66</v>
      </c>
      <c r="D1951" s="121">
        <v>67541.66</v>
      </c>
      <c r="E1951" s="121">
        <v>67541.66</v>
      </c>
      <c r="F1951" s="121">
        <v>67541.66</v>
      </c>
      <c r="G1951" s="121">
        <v>67541.66</v>
      </c>
      <c r="H1951" s="121">
        <v>67541.66</v>
      </c>
      <c r="I1951" s="121">
        <v>67541.66</v>
      </c>
      <c r="J1951" s="121">
        <v>67541.66</v>
      </c>
      <c r="K1951" s="121">
        <v>0</v>
      </c>
      <c r="L1951" s="121">
        <v>0</v>
      </c>
      <c r="M1951" s="121">
        <v>0</v>
      </c>
      <c r="N1951" s="121">
        <v>0</v>
      </c>
      <c r="O1951" s="37">
        <v>0</v>
      </c>
      <c r="P1951" s="37">
        <v>0</v>
      </c>
      <c r="Q1951" s="37"/>
      <c r="R1951" s="37"/>
      <c r="S1951" s="37"/>
    </row>
    <row r="1952" spans="2:19">
      <c r="B1952" s="6">
        <v>1973</v>
      </c>
      <c r="C1952" s="37">
        <v>34589.410000000003</v>
      </c>
      <c r="D1952" s="121">
        <v>34589.410000000003</v>
      </c>
      <c r="E1952" s="121">
        <v>34589.410000000003</v>
      </c>
      <c r="F1952" s="121">
        <v>34589.410000000003</v>
      </c>
      <c r="G1952" s="121">
        <v>34589.410000000003</v>
      </c>
      <c r="H1952" s="121">
        <v>34589.410000000003</v>
      </c>
      <c r="I1952" s="121">
        <v>34589.410000000003</v>
      </c>
      <c r="J1952" s="121">
        <v>0</v>
      </c>
      <c r="K1952" s="121">
        <v>0</v>
      </c>
      <c r="L1952" s="121">
        <v>0</v>
      </c>
      <c r="M1952" s="121">
        <v>0</v>
      </c>
      <c r="N1952" s="121">
        <v>0</v>
      </c>
      <c r="O1952" s="37">
        <v>0</v>
      </c>
      <c r="P1952" s="37"/>
      <c r="Q1952" s="37"/>
      <c r="R1952" s="37"/>
      <c r="S1952" s="37"/>
    </row>
    <row r="1953" spans="2:19">
      <c r="B1953" s="6">
        <v>1972</v>
      </c>
      <c r="C1953" s="37">
        <v>29188.12</v>
      </c>
      <c r="D1953" s="121">
        <v>29188.12</v>
      </c>
      <c r="E1953" s="121">
        <v>29188.12</v>
      </c>
      <c r="F1953" s="121">
        <v>29188.12</v>
      </c>
      <c r="G1953" s="121">
        <v>29188.12</v>
      </c>
      <c r="H1953" s="121">
        <v>29188.12</v>
      </c>
      <c r="I1953" s="121">
        <v>0</v>
      </c>
      <c r="J1953" s="121">
        <v>0</v>
      </c>
      <c r="K1953" s="121">
        <v>0</v>
      </c>
      <c r="L1953" s="121">
        <v>0</v>
      </c>
      <c r="M1953" s="121">
        <v>0</v>
      </c>
      <c r="N1953" s="121">
        <v>0</v>
      </c>
      <c r="O1953" s="37"/>
      <c r="P1953" s="37"/>
      <c r="Q1953" s="37"/>
      <c r="R1953" s="37"/>
      <c r="S1953" s="37"/>
    </row>
    <row r="1954" spans="2:19">
      <c r="B1954" s="6">
        <v>1971</v>
      </c>
      <c r="C1954" s="37">
        <v>40862.949999999997</v>
      </c>
      <c r="D1954" s="121">
        <v>40862.949999999997</v>
      </c>
      <c r="E1954" s="121">
        <v>40862.949999999997</v>
      </c>
      <c r="F1954" s="121">
        <v>40862.949999999997</v>
      </c>
      <c r="G1954" s="121">
        <v>40862.949999999997</v>
      </c>
      <c r="H1954" s="121">
        <v>0</v>
      </c>
      <c r="I1954" s="121">
        <v>0</v>
      </c>
      <c r="J1954" s="121">
        <v>0</v>
      </c>
      <c r="K1954" s="121">
        <v>0</v>
      </c>
      <c r="L1954" s="121">
        <v>0</v>
      </c>
      <c r="M1954" s="121">
        <v>0</v>
      </c>
      <c r="N1954" s="37"/>
      <c r="O1954" s="37"/>
      <c r="P1954" s="37"/>
      <c r="Q1954" s="37"/>
      <c r="R1954" s="37"/>
      <c r="S1954" s="37"/>
    </row>
    <row r="1955" spans="2:19">
      <c r="B1955" s="6">
        <v>1970</v>
      </c>
      <c r="C1955" s="37">
        <v>97656.75</v>
      </c>
      <c r="D1955" s="121">
        <v>97656.75</v>
      </c>
      <c r="E1955" s="121">
        <v>92859.58</v>
      </c>
      <c r="F1955" s="121">
        <v>92859.58</v>
      </c>
      <c r="G1955" s="121">
        <v>0</v>
      </c>
      <c r="H1955" s="121">
        <v>0</v>
      </c>
      <c r="I1955" s="121">
        <v>0</v>
      </c>
      <c r="J1955" s="121">
        <v>0</v>
      </c>
      <c r="K1955" s="121">
        <v>0</v>
      </c>
      <c r="L1955" s="121">
        <v>0</v>
      </c>
      <c r="M1955" s="37"/>
      <c r="N1955" s="37"/>
      <c r="O1955" s="37"/>
      <c r="P1955" s="37"/>
      <c r="Q1955" s="37"/>
      <c r="R1955" s="37"/>
      <c r="S1955" s="37"/>
    </row>
    <row r="1956" spans="2:19">
      <c r="B1956" s="6">
        <v>1969</v>
      </c>
      <c r="C1956" s="37">
        <v>26414.36</v>
      </c>
      <c r="D1956" s="121">
        <v>26414.36</v>
      </c>
      <c r="E1956" s="121">
        <v>26414.36</v>
      </c>
      <c r="F1956" s="121">
        <v>0</v>
      </c>
      <c r="G1956" s="121">
        <v>0</v>
      </c>
      <c r="H1956" s="121">
        <v>0</v>
      </c>
      <c r="I1956" s="121">
        <v>0</v>
      </c>
      <c r="J1956" s="121">
        <v>0</v>
      </c>
      <c r="K1956" s="121">
        <v>0</v>
      </c>
      <c r="L1956" s="37"/>
      <c r="M1956" s="37"/>
      <c r="N1956" s="37"/>
      <c r="O1956" s="37"/>
      <c r="P1956" s="37"/>
      <c r="Q1956" s="37"/>
      <c r="R1956" s="37"/>
      <c r="S1956" s="37"/>
    </row>
    <row r="1957" spans="2:19">
      <c r="B1957" s="6">
        <v>1968</v>
      </c>
      <c r="C1957" s="37">
        <v>88645.74</v>
      </c>
      <c r="D1957" s="121">
        <v>88645.74</v>
      </c>
      <c r="E1957" s="121">
        <v>0</v>
      </c>
      <c r="F1957" s="121">
        <v>0</v>
      </c>
      <c r="G1957" s="121">
        <v>0</v>
      </c>
      <c r="H1957" s="121">
        <v>0</v>
      </c>
      <c r="I1957" s="121">
        <v>0</v>
      </c>
      <c r="J1957" s="121">
        <v>0</v>
      </c>
      <c r="K1957" s="37"/>
      <c r="L1957" s="37"/>
      <c r="M1957" s="37"/>
      <c r="N1957" s="37"/>
      <c r="O1957" s="37"/>
      <c r="P1957" s="37"/>
      <c r="Q1957" s="37"/>
      <c r="R1957" s="37"/>
      <c r="S1957" s="37"/>
    </row>
    <row r="1958" spans="2:19">
      <c r="B1958" s="6">
        <v>1967</v>
      </c>
      <c r="C1958" s="37">
        <v>21933.4</v>
      </c>
      <c r="D1958" s="121">
        <v>0</v>
      </c>
      <c r="E1958" s="121">
        <v>0</v>
      </c>
      <c r="F1958" s="121">
        <v>0</v>
      </c>
      <c r="G1958" s="121">
        <v>0</v>
      </c>
      <c r="H1958" s="121">
        <v>0</v>
      </c>
      <c r="I1958" s="121">
        <v>0</v>
      </c>
      <c r="J1958" s="37"/>
      <c r="K1958" s="37"/>
      <c r="L1958" s="37"/>
      <c r="M1958" s="37"/>
      <c r="N1958" s="37"/>
      <c r="O1958" s="37"/>
      <c r="P1958" s="37"/>
      <c r="Q1958" s="37"/>
      <c r="R1958" s="37"/>
      <c r="S1958" s="37"/>
    </row>
    <row r="1959" spans="2:19">
      <c r="B1959" s="6">
        <v>1966</v>
      </c>
      <c r="C1959" s="37">
        <v>0</v>
      </c>
      <c r="D1959" s="121">
        <v>0</v>
      </c>
      <c r="E1959" s="121">
        <v>0</v>
      </c>
      <c r="F1959" s="121">
        <v>0</v>
      </c>
      <c r="G1959" s="121">
        <v>0</v>
      </c>
      <c r="H1959" s="121">
        <v>0</v>
      </c>
      <c r="I1959" s="37"/>
      <c r="J1959" s="37"/>
      <c r="K1959" s="37"/>
      <c r="L1959" s="37"/>
      <c r="M1959" s="37"/>
      <c r="N1959" s="37"/>
      <c r="O1959" s="37"/>
      <c r="P1959" s="37"/>
      <c r="Q1959" s="37"/>
      <c r="R1959" s="37"/>
      <c r="S1959" s="37"/>
    </row>
    <row r="1960" spans="2:19">
      <c r="B1960" s="6">
        <v>1965</v>
      </c>
      <c r="C1960" s="37">
        <v>0</v>
      </c>
      <c r="D1960" s="121">
        <v>0</v>
      </c>
      <c r="E1960" s="121">
        <v>0</v>
      </c>
      <c r="F1960" s="121">
        <v>0</v>
      </c>
      <c r="G1960" s="121">
        <v>0</v>
      </c>
      <c r="H1960" s="37"/>
      <c r="I1960" s="37"/>
      <c r="J1960" s="37"/>
      <c r="K1960" s="37"/>
      <c r="L1960" s="37"/>
      <c r="M1960" s="37"/>
      <c r="N1960" s="37"/>
      <c r="O1960" s="37"/>
      <c r="P1960" s="37"/>
      <c r="Q1960" s="37"/>
      <c r="R1960" s="37"/>
      <c r="S1960" s="37"/>
    </row>
    <row r="1961" spans="2:19">
      <c r="B1961" s="6">
        <v>1964</v>
      </c>
      <c r="C1961" s="37">
        <v>0</v>
      </c>
      <c r="D1961" s="121">
        <v>0</v>
      </c>
      <c r="E1961" s="121">
        <v>0</v>
      </c>
      <c r="F1961" s="121">
        <v>0</v>
      </c>
      <c r="G1961" s="37"/>
      <c r="H1961" s="37"/>
      <c r="I1961" s="37"/>
      <c r="J1961" s="37"/>
      <c r="K1961" s="37"/>
      <c r="L1961" s="37"/>
      <c r="M1961" s="37"/>
      <c r="N1961" s="37"/>
      <c r="O1961" s="37"/>
      <c r="P1961" s="37"/>
      <c r="Q1961" s="37"/>
      <c r="R1961" s="37"/>
      <c r="S1961" s="37"/>
    </row>
    <row r="1962" spans="2:19">
      <c r="B1962" s="6">
        <v>1963</v>
      </c>
      <c r="C1962" s="37">
        <v>0</v>
      </c>
      <c r="D1962" s="121">
        <v>0</v>
      </c>
      <c r="E1962" s="121">
        <v>0</v>
      </c>
      <c r="F1962" s="37"/>
      <c r="G1962" s="37"/>
      <c r="H1962" s="37"/>
      <c r="I1962" s="37"/>
      <c r="J1962" s="37"/>
      <c r="K1962" s="37"/>
      <c r="L1962" s="37"/>
      <c r="M1962" s="37"/>
      <c r="N1962" s="37"/>
      <c r="O1962" s="37"/>
      <c r="P1962" s="37"/>
      <c r="Q1962" s="37"/>
      <c r="R1962" s="37"/>
      <c r="S1962" s="37"/>
    </row>
    <row r="1963" spans="2:19">
      <c r="B1963" s="6">
        <v>1962</v>
      </c>
      <c r="C1963" s="37">
        <v>0</v>
      </c>
      <c r="D1963" s="121">
        <v>0</v>
      </c>
      <c r="E1963" s="37"/>
      <c r="F1963" s="37"/>
      <c r="G1963" s="37"/>
      <c r="H1963" s="37"/>
      <c r="I1963" s="37"/>
      <c r="J1963" s="37"/>
      <c r="K1963" s="37"/>
      <c r="L1963" s="37"/>
      <c r="M1963" s="37"/>
      <c r="N1963" s="37"/>
      <c r="O1963" s="37"/>
      <c r="P1963" s="37"/>
      <c r="Q1963" s="37"/>
      <c r="R1963" s="37"/>
      <c r="S1963" s="37"/>
    </row>
    <row r="1964" spans="2:19">
      <c r="B1964" s="6">
        <v>1961</v>
      </c>
      <c r="C1964" s="37">
        <v>0</v>
      </c>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5720005.1800000016</v>
      </c>
      <c r="D1996" s="8">
        <f>SUM(D1918:D1995)</f>
        <v>5704012.2700000014</v>
      </c>
      <c r="E1996" s="8">
        <f>SUM(E1917:E1995)</f>
        <v>5660295.3600000013</v>
      </c>
      <c r="F1996" s="8">
        <f>SUM(F1916:F1995)</f>
        <v>5643294.4900000012</v>
      </c>
      <c r="G1996" s="8">
        <f>SUM(G1915:G1995)</f>
        <v>5645421.79</v>
      </c>
      <c r="H1996" s="8">
        <f>SUM(H1909:H1995)</f>
        <v>5706321.6200000001</v>
      </c>
      <c r="I1996" s="8">
        <f>SUM(I1909:I1995)</f>
        <v>5724786.46</v>
      </c>
      <c r="J1996" s="8">
        <f t="shared" ref="J1996" si="37">SUM(J1909:J1995)</f>
        <v>5926159.2099999981</v>
      </c>
      <c r="K1996" s="8">
        <f>SUM(K1909:K1995)</f>
        <v>5764292.129999999</v>
      </c>
      <c r="L1996" s="8">
        <f t="shared" ref="L1996" si="38">SUM(L1909:L1995)</f>
        <v>5870073.5399999991</v>
      </c>
      <c r="M1996" s="8">
        <f>SUM(M1909:M1995)</f>
        <v>6059071.6199999992</v>
      </c>
      <c r="N1996" s="11">
        <f>SUM(N1904:N1995)</f>
        <v>6399942.3299999991</v>
      </c>
      <c r="O1996" s="11">
        <f>SUM(O1904:O1995)</f>
        <v>6338306.9099999992</v>
      </c>
      <c r="P1996" s="11">
        <f>SUM(P1904:P1995)</f>
        <v>6514488.7699999996</v>
      </c>
      <c r="Q1996" s="11">
        <f>SUM(Q1904:Q1995)</f>
        <v>6542858.4499999993</v>
      </c>
      <c r="R1996" s="11">
        <f>SUM(R1903:R1995)</f>
        <v>6699677.6999999993</v>
      </c>
      <c r="S1996" s="11">
        <f>SUM(S1903:S1995)</f>
        <v>7001779.3399999999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77251.259999999995</v>
      </c>
    </row>
    <row r="1999" spans="1:19">
      <c r="A1999" s="38"/>
      <c r="B1999" s="6">
        <v>2021</v>
      </c>
      <c r="C1999" s="36"/>
      <c r="D1999" s="36"/>
      <c r="E1999" s="36"/>
      <c r="F1999" s="36"/>
      <c r="G1999" s="36"/>
      <c r="H1999" s="36"/>
      <c r="I1999" s="36"/>
      <c r="J1999" s="36"/>
      <c r="K1999" s="36"/>
      <c r="L1999" s="36"/>
      <c r="M1999" s="36"/>
      <c r="N1999" s="36"/>
      <c r="O1999" s="36"/>
      <c r="P1999" s="36"/>
      <c r="Q1999" s="36"/>
      <c r="R1999" s="37">
        <v>102003.54</v>
      </c>
      <c r="S1999" s="37">
        <v>102003.54</v>
      </c>
    </row>
    <row r="2000" spans="1:19">
      <c r="B2000" s="6">
        <v>2020</v>
      </c>
      <c r="C2000" s="36"/>
      <c r="D2000" s="36"/>
      <c r="E2000" s="36"/>
      <c r="F2000" s="36"/>
      <c r="G2000" s="36"/>
      <c r="H2000" s="36"/>
      <c r="I2000" s="36"/>
      <c r="J2000" s="36"/>
      <c r="K2000" s="36"/>
      <c r="L2000" s="36"/>
      <c r="M2000" s="36"/>
      <c r="N2000" s="36"/>
      <c r="O2000" s="36"/>
      <c r="P2000" s="36"/>
      <c r="Q2000" s="37">
        <v>110450.25</v>
      </c>
      <c r="R2000" s="37">
        <v>110450.25</v>
      </c>
      <c r="S2000" s="37">
        <v>110450.25</v>
      </c>
    </row>
    <row r="2001" spans="1:19">
      <c r="A2001" s="40"/>
      <c r="B2001" s="6">
        <v>2019</v>
      </c>
      <c r="C2001" s="36"/>
      <c r="D2001" s="36"/>
      <c r="E2001" s="36"/>
      <c r="F2001" s="36"/>
      <c r="G2001" s="36"/>
      <c r="H2001" s="36"/>
      <c r="I2001" s="36"/>
      <c r="J2001" s="36"/>
      <c r="K2001" s="36"/>
      <c r="L2001" s="36"/>
      <c r="M2001" s="36"/>
      <c r="N2001" s="36"/>
      <c r="O2001" s="36"/>
      <c r="P2001" s="37">
        <v>139189.07999999999</v>
      </c>
      <c r="Q2001" s="37">
        <v>139189.07999999999</v>
      </c>
      <c r="R2001" s="37">
        <v>139189.07999999999</v>
      </c>
      <c r="S2001" s="37">
        <v>139189.07999999999</v>
      </c>
    </row>
    <row r="2002" spans="1:19">
      <c r="A2002" s="40"/>
      <c r="B2002" s="6">
        <v>2018</v>
      </c>
      <c r="C2002" s="36"/>
      <c r="D2002" s="36"/>
      <c r="E2002" s="36"/>
      <c r="F2002" s="36"/>
      <c r="G2002" s="36"/>
      <c r="H2002" s="36"/>
      <c r="I2002" s="36"/>
      <c r="J2002" s="36"/>
      <c r="K2002" s="36"/>
      <c r="L2002" s="36"/>
      <c r="M2002" s="36"/>
      <c r="N2002" s="36"/>
      <c r="O2002" s="37">
        <v>80952.08</v>
      </c>
      <c r="P2002" s="37">
        <v>80952.08</v>
      </c>
      <c r="Q2002" s="37">
        <v>80952.08</v>
      </c>
      <c r="R2002" s="37">
        <v>80952.08</v>
      </c>
      <c r="S2002" s="37">
        <v>80952.08</v>
      </c>
    </row>
    <row r="2003" spans="1:19">
      <c r="A2003" s="40"/>
      <c r="B2003" s="6">
        <v>2017</v>
      </c>
      <c r="C2003" s="36"/>
      <c r="D2003" s="36"/>
      <c r="E2003" s="36"/>
      <c r="F2003" s="36"/>
      <c r="G2003" s="36"/>
      <c r="H2003" s="36"/>
      <c r="I2003" s="36"/>
      <c r="J2003" s="36"/>
      <c r="K2003" s="36"/>
      <c r="L2003" s="36"/>
      <c r="M2003" s="36"/>
      <c r="N2003" s="121">
        <v>395427.27</v>
      </c>
      <c r="O2003" s="37">
        <v>436469.49</v>
      </c>
      <c r="P2003" s="37">
        <v>436469.49</v>
      </c>
      <c r="Q2003" s="37">
        <v>436469.49</v>
      </c>
      <c r="R2003" s="37">
        <v>436469.49</v>
      </c>
      <c r="S2003" s="37">
        <v>436469.49</v>
      </c>
    </row>
    <row r="2004" spans="1:19">
      <c r="B2004" s="6">
        <v>2016</v>
      </c>
      <c r="C2004" s="36"/>
      <c r="D2004" s="36"/>
      <c r="E2004" s="36"/>
      <c r="F2004" s="36"/>
      <c r="G2004" s="36"/>
      <c r="H2004" s="36"/>
      <c r="I2004" s="36"/>
      <c r="J2004" s="36"/>
      <c r="K2004" s="36"/>
      <c r="L2004" s="36"/>
      <c r="M2004" s="121">
        <v>192778.36</v>
      </c>
      <c r="N2004" s="121">
        <v>192778.36</v>
      </c>
      <c r="O2004" s="37">
        <v>192778.36</v>
      </c>
      <c r="P2004" s="37">
        <v>192778.36</v>
      </c>
      <c r="Q2004" s="37">
        <v>192778.36</v>
      </c>
      <c r="R2004" s="37">
        <v>192778.36</v>
      </c>
      <c r="S2004" s="37">
        <v>192778.36</v>
      </c>
    </row>
    <row r="2005" spans="1:19">
      <c r="B2005" s="6">
        <v>2015</v>
      </c>
      <c r="C2005" s="36"/>
      <c r="D2005" s="36"/>
      <c r="E2005" s="36"/>
      <c r="F2005" s="36"/>
      <c r="G2005" s="36"/>
      <c r="H2005" s="36"/>
      <c r="I2005" s="36"/>
      <c r="J2005" s="36"/>
      <c r="K2005" s="36"/>
      <c r="L2005" s="121">
        <v>31197.47</v>
      </c>
      <c r="M2005" s="121">
        <v>31197.47</v>
      </c>
      <c r="N2005" s="121">
        <v>31197.47</v>
      </c>
      <c r="O2005" s="37">
        <v>31197.47</v>
      </c>
      <c r="P2005" s="37">
        <v>31197.47</v>
      </c>
      <c r="Q2005" s="37">
        <v>31197.47</v>
      </c>
      <c r="R2005" s="37">
        <v>31197.47</v>
      </c>
      <c r="S2005" s="37">
        <v>31197.47</v>
      </c>
    </row>
    <row r="2006" spans="1:19">
      <c r="B2006" s="6">
        <v>2014</v>
      </c>
      <c r="C2006" s="36"/>
      <c r="D2006" s="36"/>
      <c r="E2006" s="36"/>
      <c r="F2006" s="36"/>
      <c r="G2006" s="36"/>
      <c r="H2006" s="36"/>
      <c r="I2006" s="36"/>
      <c r="J2006" s="36"/>
      <c r="K2006" s="121">
        <v>72356.38</v>
      </c>
      <c r="L2006" s="121">
        <v>72356.38</v>
      </c>
      <c r="M2006" s="121">
        <v>72356.38</v>
      </c>
      <c r="N2006" s="121">
        <v>72356.38</v>
      </c>
      <c r="O2006" s="37">
        <v>72356.38</v>
      </c>
      <c r="P2006" s="37">
        <v>72356.38</v>
      </c>
      <c r="Q2006" s="37">
        <v>72356.38</v>
      </c>
      <c r="R2006" s="37">
        <v>72356.38</v>
      </c>
      <c r="S2006" s="37">
        <v>72356.38</v>
      </c>
    </row>
    <row r="2007" spans="1:19">
      <c r="B2007" s="6">
        <v>2013</v>
      </c>
      <c r="C2007" s="36"/>
      <c r="D2007" s="36"/>
      <c r="E2007" s="36"/>
      <c r="F2007" s="36"/>
      <c r="G2007" s="36"/>
      <c r="H2007" s="36"/>
      <c r="I2007" s="36"/>
      <c r="J2007" s="121">
        <v>66138.17</v>
      </c>
      <c r="K2007" s="121">
        <v>66138.17</v>
      </c>
      <c r="L2007" s="121">
        <v>66138.17</v>
      </c>
      <c r="M2007" s="121">
        <v>66138.17</v>
      </c>
      <c r="N2007" s="121">
        <v>66138.17</v>
      </c>
      <c r="O2007" s="37">
        <v>66138.17</v>
      </c>
      <c r="P2007" s="37">
        <v>66138.17</v>
      </c>
      <c r="Q2007" s="37">
        <v>66138.17</v>
      </c>
      <c r="R2007" s="37">
        <v>66138.17</v>
      </c>
      <c r="S2007" s="37">
        <v>66138.17</v>
      </c>
    </row>
    <row r="2008" spans="1:19">
      <c r="B2008" s="6">
        <v>2012</v>
      </c>
      <c r="C2008" s="36"/>
      <c r="D2008" s="36"/>
      <c r="E2008" s="36"/>
      <c r="F2008" s="36"/>
      <c r="G2008" s="36"/>
      <c r="H2008" s="36"/>
      <c r="I2008" s="121">
        <v>94642.19</v>
      </c>
      <c r="J2008" s="121">
        <v>94642.19</v>
      </c>
      <c r="K2008" s="121">
        <v>94642.19</v>
      </c>
      <c r="L2008" s="121">
        <v>94642.19</v>
      </c>
      <c r="M2008" s="121">
        <v>94642.19</v>
      </c>
      <c r="N2008" s="121">
        <v>94642.19</v>
      </c>
      <c r="O2008" s="37">
        <v>94642.19</v>
      </c>
      <c r="P2008" s="37">
        <v>94642.19</v>
      </c>
      <c r="Q2008" s="37">
        <v>94642.19</v>
      </c>
      <c r="R2008" s="37">
        <v>94642.19</v>
      </c>
      <c r="S2008" s="37">
        <v>94642.19</v>
      </c>
    </row>
    <row r="2009" spans="1:19">
      <c r="B2009" s="6">
        <v>2011</v>
      </c>
      <c r="C2009" s="36"/>
      <c r="D2009" s="36"/>
      <c r="E2009" s="36"/>
      <c r="F2009" s="36"/>
      <c r="G2009" s="36"/>
      <c r="H2009" s="121">
        <v>60762.11</v>
      </c>
      <c r="I2009" s="121">
        <v>60762.11</v>
      </c>
      <c r="J2009" s="121">
        <v>60762.11</v>
      </c>
      <c r="K2009" s="121">
        <v>60762.11</v>
      </c>
      <c r="L2009" s="121">
        <v>60762.11</v>
      </c>
      <c r="M2009" s="121">
        <v>60762.11</v>
      </c>
      <c r="N2009" s="121">
        <v>60762.11</v>
      </c>
      <c r="O2009" s="37">
        <v>60762.11</v>
      </c>
      <c r="P2009" s="37">
        <v>60762.11</v>
      </c>
      <c r="Q2009" s="37">
        <v>60762.11</v>
      </c>
      <c r="R2009" s="37">
        <v>60762.11</v>
      </c>
      <c r="S2009" s="37">
        <v>60762.11</v>
      </c>
    </row>
    <row r="2010" spans="1:19">
      <c r="B2010" s="6">
        <v>2010</v>
      </c>
      <c r="C2010" s="36"/>
      <c r="D2010" s="36"/>
      <c r="E2010" s="36"/>
      <c r="F2010" s="36"/>
      <c r="G2010" s="121">
        <v>54327.8</v>
      </c>
      <c r="H2010" s="121">
        <v>54327.8</v>
      </c>
      <c r="I2010" s="121">
        <v>54327.8</v>
      </c>
      <c r="J2010" s="121">
        <v>54327.8</v>
      </c>
      <c r="K2010" s="121">
        <v>54327.8</v>
      </c>
      <c r="L2010" s="121">
        <v>54327.8</v>
      </c>
      <c r="M2010" s="121">
        <v>54327.8</v>
      </c>
      <c r="N2010" s="121">
        <v>54327.8</v>
      </c>
      <c r="O2010" s="37">
        <v>54327.8</v>
      </c>
      <c r="P2010" s="37">
        <v>54327.8</v>
      </c>
      <c r="Q2010" s="37">
        <v>54327.8</v>
      </c>
      <c r="R2010" s="37">
        <v>54327.8</v>
      </c>
      <c r="S2010" s="37">
        <v>54327.8</v>
      </c>
    </row>
    <row r="2011" spans="1:19">
      <c r="B2011" s="6">
        <v>2009</v>
      </c>
      <c r="C2011" s="36"/>
      <c r="D2011" s="36"/>
      <c r="E2011" s="36"/>
      <c r="F2011" s="121">
        <v>32781.42</v>
      </c>
      <c r="G2011" s="121">
        <v>32781.42</v>
      </c>
      <c r="H2011" s="121">
        <v>32781.42</v>
      </c>
      <c r="I2011" s="121">
        <v>32781.42</v>
      </c>
      <c r="J2011" s="121">
        <v>32781.42</v>
      </c>
      <c r="K2011" s="121">
        <v>32781.42</v>
      </c>
      <c r="L2011" s="121">
        <v>32781.42</v>
      </c>
      <c r="M2011" s="121">
        <v>32781.42</v>
      </c>
      <c r="N2011" s="121">
        <v>32781.42</v>
      </c>
      <c r="O2011" s="37">
        <v>32781.42</v>
      </c>
      <c r="P2011" s="37">
        <v>32781.42</v>
      </c>
      <c r="Q2011" s="37">
        <v>32781.42</v>
      </c>
      <c r="R2011" s="37">
        <v>32781.42</v>
      </c>
      <c r="S2011" s="37">
        <v>32781.42</v>
      </c>
    </row>
    <row r="2012" spans="1:19">
      <c r="B2012" s="6">
        <v>2008</v>
      </c>
      <c r="C2012" s="36"/>
      <c r="D2012" s="36"/>
      <c r="E2012" s="121">
        <v>79350.83</v>
      </c>
      <c r="F2012" s="121">
        <v>79350.83</v>
      </c>
      <c r="G2012" s="121">
        <v>79350.83</v>
      </c>
      <c r="H2012" s="121">
        <v>79350.83</v>
      </c>
      <c r="I2012" s="121">
        <v>79350.83</v>
      </c>
      <c r="J2012" s="121">
        <v>79350.83</v>
      </c>
      <c r="K2012" s="121">
        <v>79350.83</v>
      </c>
      <c r="L2012" s="121">
        <v>79350.83</v>
      </c>
      <c r="M2012" s="121">
        <v>79350.83</v>
      </c>
      <c r="N2012" s="121">
        <v>79350.83</v>
      </c>
      <c r="O2012" s="37">
        <v>79350.83</v>
      </c>
      <c r="P2012" s="37">
        <v>79350.83</v>
      </c>
      <c r="Q2012" s="37">
        <v>79350.83</v>
      </c>
      <c r="R2012" s="37">
        <v>79350.83</v>
      </c>
      <c r="S2012" s="37">
        <v>79350.83</v>
      </c>
    </row>
    <row r="2013" spans="1:19">
      <c r="B2013" s="6">
        <v>2007</v>
      </c>
      <c r="C2013" s="36"/>
      <c r="D2013" s="121">
        <v>136228.35</v>
      </c>
      <c r="E2013" s="121">
        <v>136228.35</v>
      </c>
      <c r="F2013" s="121">
        <v>136228.35</v>
      </c>
      <c r="G2013" s="121">
        <v>136228.35</v>
      </c>
      <c r="H2013" s="121">
        <v>136228.35</v>
      </c>
      <c r="I2013" s="121">
        <v>136228.35</v>
      </c>
      <c r="J2013" s="121">
        <v>136228.35</v>
      </c>
      <c r="K2013" s="121">
        <v>136228.35</v>
      </c>
      <c r="L2013" s="121">
        <v>136228.35</v>
      </c>
      <c r="M2013" s="121">
        <v>136228.35</v>
      </c>
      <c r="N2013" s="121">
        <v>136228.35</v>
      </c>
      <c r="O2013" s="37">
        <v>136228.35</v>
      </c>
      <c r="P2013" s="37">
        <v>136228.35</v>
      </c>
      <c r="Q2013" s="37">
        <v>136228.35</v>
      </c>
      <c r="R2013" s="37">
        <v>136228.35</v>
      </c>
      <c r="S2013" s="37">
        <v>136228.35</v>
      </c>
    </row>
    <row r="2014" spans="1:19">
      <c r="B2014" s="6">
        <v>2006</v>
      </c>
      <c r="C2014" s="37">
        <v>286365.19</v>
      </c>
      <c r="D2014" s="121">
        <v>286365.19</v>
      </c>
      <c r="E2014" s="121">
        <v>286365.19</v>
      </c>
      <c r="F2014" s="121">
        <v>286365.19</v>
      </c>
      <c r="G2014" s="121">
        <v>286365.19</v>
      </c>
      <c r="H2014" s="121">
        <v>286365.19</v>
      </c>
      <c r="I2014" s="121">
        <v>286365.19</v>
      </c>
      <c r="J2014" s="121">
        <v>286365.19</v>
      </c>
      <c r="K2014" s="121">
        <v>286365.19</v>
      </c>
      <c r="L2014" s="121">
        <v>286365.19</v>
      </c>
      <c r="M2014" s="121">
        <v>286365.19</v>
      </c>
      <c r="N2014" s="121">
        <v>286365.19</v>
      </c>
      <c r="O2014" s="37">
        <v>286365.19</v>
      </c>
      <c r="P2014" s="37">
        <v>286365.19</v>
      </c>
      <c r="Q2014" s="37">
        <v>286365.19</v>
      </c>
      <c r="R2014" s="37">
        <v>286365.19</v>
      </c>
      <c r="S2014" s="37">
        <v>286365.19</v>
      </c>
    </row>
    <row r="2015" spans="1:19">
      <c r="B2015" s="6">
        <v>2005</v>
      </c>
      <c r="C2015" s="37">
        <v>88191.34</v>
      </c>
      <c r="D2015" s="121">
        <v>88191.34</v>
      </c>
      <c r="E2015" s="121">
        <v>88191.34</v>
      </c>
      <c r="F2015" s="121">
        <v>88191.34</v>
      </c>
      <c r="G2015" s="121">
        <v>88191.34</v>
      </c>
      <c r="H2015" s="121">
        <v>88191.34</v>
      </c>
      <c r="I2015" s="121">
        <v>88191.34</v>
      </c>
      <c r="J2015" s="121">
        <v>88191.34</v>
      </c>
      <c r="K2015" s="121">
        <v>88191.34</v>
      </c>
      <c r="L2015" s="121">
        <v>88191.34</v>
      </c>
      <c r="M2015" s="121">
        <v>88191.34</v>
      </c>
      <c r="N2015" s="121">
        <v>88191.34</v>
      </c>
      <c r="O2015" s="37">
        <v>88191.34</v>
      </c>
      <c r="P2015" s="37">
        <v>88191.34</v>
      </c>
      <c r="Q2015" s="37">
        <v>88191.34</v>
      </c>
      <c r="R2015" s="37">
        <v>88191.34</v>
      </c>
      <c r="S2015" s="37">
        <v>88191.34</v>
      </c>
    </row>
    <row r="2016" spans="1:19">
      <c r="B2016" s="6">
        <v>2004</v>
      </c>
      <c r="C2016" s="37">
        <v>113691.8</v>
      </c>
      <c r="D2016" s="121">
        <v>113691.8</v>
      </c>
      <c r="E2016" s="121">
        <v>113691.8</v>
      </c>
      <c r="F2016" s="121">
        <v>113691.8</v>
      </c>
      <c r="G2016" s="121">
        <v>113691.8</v>
      </c>
      <c r="H2016" s="121">
        <v>113418.99</v>
      </c>
      <c r="I2016" s="121">
        <v>113418.99</v>
      </c>
      <c r="J2016" s="121">
        <v>113418.99</v>
      </c>
      <c r="K2016" s="121">
        <v>113418.99</v>
      </c>
      <c r="L2016" s="121">
        <v>113418.99</v>
      </c>
      <c r="M2016" s="121">
        <v>113418.99</v>
      </c>
      <c r="N2016" s="121">
        <v>113418.99</v>
      </c>
      <c r="O2016" s="37">
        <v>113418.99</v>
      </c>
      <c r="P2016" s="37">
        <v>113418.99</v>
      </c>
      <c r="Q2016" s="37">
        <v>113418.99</v>
      </c>
      <c r="R2016" s="37">
        <v>113418.99</v>
      </c>
      <c r="S2016" s="37">
        <v>113418.99</v>
      </c>
    </row>
    <row r="2017" spans="2:19">
      <c r="B2017" s="6">
        <v>2003</v>
      </c>
      <c r="C2017" s="37">
        <v>68824.490000000005</v>
      </c>
      <c r="D2017" s="121">
        <v>68824.490000000005</v>
      </c>
      <c r="E2017" s="121">
        <v>68824.490000000005</v>
      </c>
      <c r="F2017" s="121">
        <v>68824.490000000005</v>
      </c>
      <c r="G2017" s="121">
        <v>68824.490000000005</v>
      </c>
      <c r="H2017" s="121">
        <v>68824.490000000005</v>
      </c>
      <c r="I2017" s="121">
        <v>68824.490000000005</v>
      </c>
      <c r="J2017" s="121">
        <v>68824.490000000005</v>
      </c>
      <c r="K2017" s="121">
        <v>68824.490000000005</v>
      </c>
      <c r="L2017" s="121">
        <v>68824.490000000005</v>
      </c>
      <c r="M2017" s="121">
        <v>68824.490000000005</v>
      </c>
      <c r="N2017" s="121">
        <v>68824.490000000005</v>
      </c>
      <c r="O2017" s="37">
        <v>68824.490000000005</v>
      </c>
      <c r="P2017" s="37">
        <v>68824.490000000005</v>
      </c>
      <c r="Q2017" s="37">
        <v>68824.490000000005</v>
      </c>
      <c r="R2017" s="37">
        <v>68824.490000000005</v>
      </c>
      <c r="S2017" s="37">
        <v>68824.490000000005</v>
      </c>
    </row>
    <row r="2018" spans="2:19">
      <c r="B2018" s="6">
        <v>2002</v>
      </c>
      <c r="C2018" s="37">
        <v>42901.58</v>
      </c>
      <c r="D2018" s="121">
        <v>42901.58</v>
      </c>
      <c r="E2018" s="121">
        <v>42901.58</v>
      </c>
      <c r="F2018" s="121">
        <v>42901.58</v>
      </c>
      <c r="G2018" s="121">
        <v>42901.58</v>
      </c>
      <c r="H2018" s="121">
        <v>42901.58</v>
      </c>
      <c r="I2018" s="121">
        <v>42901.58</v>
      </c>
      <c r="J2018" s="121">
        <v>42901.58</v>
      </c>
      <c r="K2018" s="121">
        <v>42901.58</v>
      </c>
      <c r="L2018" s="121">
        <v>42901.58</v>
      </c>
      <c r="M2018" s="121">
        <v>42901.58</v>
      </c>
      <c r="N2018" s="121">
        <v>42901.58</v>
      </c>
      <c r="O2018" s="37">
        <v>42901.58</v>
      </c>
      <c r="P2018" s="37">
        <v>42901.58</v>
      </c>
      <c r="Q2018" s="37">
        <v>42901.58</v>
      </c>
      <c r="R2018" s="37">
        <v>42901.58</v>
      </c>
      <c r="S2018" s="37">
        <v>42901.58</v>
      </c>
    </row>
    <row r="2019" spans="2:19">
      <c r="B2019" s="6">
        <v>2001</v>
      </c>
      <c r="C2019" s="37">
        <v>63679.99</v>
      </c>
      <c r="D2019" s="121">
        <v>63679.99</v>
      </c>
      <c r="E2019" s="121">
        <v>63679.99</v>
      </c>
      <c r="F2019" s="121">
        <v>63679.99</v>
      </c>
      <c r="G2019" s="121">
        <v>63679.99</v>
      </c>
      <c r="H2019" s="121">
        <v>63679.99</v>
      </c>
      <c r="I2019" s="121">
        <v>63679.99</v>
      </c>
      <c r="J2019" s="121">
        <v>63679.99</v>
      </c>
      <c r="K2019" s="121">
        <v>63679.99</v>
      </c>
      <c r="L2019" s="121">
        <v>63679.99</v>
      </c>
      <c r="M2019" s="121">
        <v>63679.99</v>
      </c>
      <c r="N2019" s="121">
        <v>63679.99</v>
      </c>
      <c r="O2019" s="37">
        <v>63679.99</v>
      </c>
      <c r="P2019" s="37">
        <v>63679.99</v>
      </c>
      <c r="Q2019" s="37">
        <v>63679.99</v>
      </c>
      <c r="R2019" s="37">
        <v>63679.99</v>
      </c>
      <c r="S2019" s="37">
        <v>63679.99</v>
      </c>
    </row>
    <row r="2020" spans="2:19">
      <c r="B2020" s="6">
        <v>2000</v>
      </c>
      <c r="C2020" s="37">
        <v>237809.4</v>
      </c>
      <c r="D2020" s="121">
        <v>237809.4</v>
      </c>
      <c r="E2020" s="121">
        <v>237809.4</v>
      </c>
      <c r="F2020" s="121">
        <v>237809.4</v>
      </c>
      <c r="G2020" s="121">
        <v>237809.4</v>
      </c>
      <c r="H2020" s="121">
        <v>237809.4</v>
      </c>
      <c r="I2020" s="121">
        <v>237809.4</v>
      </c>
      <c r="J2020" s="121">
        <v>237809.4</v>
      </c>
      <c r="K2020" s="121">
        <v>237809.4</v>
      </c>
      <c r="L2020" s="121">
        <v>237809.4</v>
      </c>
      <c r="M2020" s="121">
        <v>237809.4</v>
      </c>
      <c r="N2020" s="121">
        <v>237809.4</v>
      </c>
      <c r="O2020" s="37">
        <v>237809.4</v>
      </c>
      <c r="P2020" s="37">
        <v>237809.4</v>
      </c>
      <c r="Q2020" s="37">
        <v>237809.4</v>
      </c>
      <c r="R2020" s="37">
        <v>237809.4</v>
      </c>
      <c r="S2020" s="37">
        <v>237809.4</v>
      </c>
    </row>
    <row r="2021" spans="2:19">
      <c r="B2021" s="6">
        <v>1999</v>
      </c>
      <c r="C2021" s="37">
        <v>43677.62</v>
      </c>
      <c r="D2021" s="121">
        <v>43677.62</v>
      </c>
      <c r="E2021" s="121">
        <v>43677.62</v>
      </c>
      <c r="F2021" s="121">
        <v>43677.62</v>
      </c>
      <c r="G2021" s="121">
        <v>43677.62</v>
      </c>
      <c r="H2021" s="121">
        <v>43677.62</v>
      </c>
      <c r="I2021" s="121">
        <v>43677.62</v>
      </c>
      <c r="J2021" s="121">
        <v>43677.62</v>
      </c>
      <c r="K2021" s="121">
        <v>43677.62</v>
      </c>
      <c r="L2021" s="121">
        <v>43677.62</v>
      </c>
      <c r="M2021" s="121">
        <v>43677.62</v>
      </c>
      <c r="N2021" s="121">
        <v>43677.62</v>
      </c>
      <c r="O2021" s="37">
        <v>43677.62</v>
      </c>
      <c r="P2021" s="37">
        <v>43677.62</v>
      </c>
      <c r="Q2021" s="37">
        <v>43677.62</v>
      </c>
      <c r="R2021" s="37">
        <v>43677.62</v>
      </c>
      <c r="S2021" s="37">
        <v>43677.62</v>
      </c>
    </row>
    <row r="2022" spans="2:19">
      <c r="B2022" s="6">
        <v>1998</v>
      </c>
      <c r="C2022" s="37">
        <v>98281.55</v>
      </c>
      <c r="D2022" s="121">
        <v>98281.55</v>
      </c>
      <c r="E2022" s="121">
        <v>98281.55</v>
      </c>
      <c r="F2022" s="121">
        <v>98281.55</v>
      </c>
      <c r="G2022" s="121">
        <v>98281.55</v>
      </c>
      <c r="H2022" s="121">
        <v>98281.55</v>
      </c>
      <c r="I2022" s="121">
        <v>98281.55</v>
      </c>
      <c r="J2022" s="121">
        <v>98281.55</v>
      </c>
      <c r="K2022" s="121">
        <v>98281.55</v>
      </c>
      <c r="L2022" s="121">
        <v>98281.55</v>
      </c>
      <c r="M2022" s="121">
        <v>98281.55</v>
      </c>
      <c r="N2022" s="121">
        <v>98281.55</v>
      </c>
      <c r="O2022" s="37">
        <v>98281.55</v>
      </c>
      <c r="P2022" s="37">
        <v>98281.55</v>
      </c>
      <c r="Q2022" s="37">
        <v>97790.6</v>
      </c>
      <c r="R2022" s="37">
        <v>97790.6</v>
      </c>
      <c r="S2022" s="37">
        <v>97790.6</v>
      </c>
    </row>
    <row r="2023" spans="2:19">
      <c r="B2023" s="6">
        <v>1997</v>
      </c>
      <c r="C2023" s="37">
        <v>149579.46</v>
      </c>
      <c r="D2023" s="121">
        <v>149579.46</v>
      </c>
      <c r="E2023" s="121">
        <v>149579.46</v>
      </c>
      <c r="F2023" s="121">
        <v>149579.46</v>
      </c>
      <c r="G2023" s="121">
        <v>149579.46</v>
      </c>
      <c r="H2023" s="121">
        <v>149579.46</v>
      </c>
      <c r="I2023" s="121">
        <v>149579.46</v>
      </c>
      <c r="J2023" s="121">
        <v>149579.46</v>
      </c>
      <c r="K2023" s="121">
        <v>149579.46</v>
      </c>
      <c r="L2023" s="121">
        <v>149579.46</v>
      </c>
      <c r="M2023" s="121">
        <v>149579.46</v>
      </c>
      <c r="N2023" s="121">
        <v>149579.46</v>
      </c>
      <c r="O2023" s="37">
        <v>149579.46</v>
      </c>
      <c r="P2023" s="37">
        <v>149579.46</v>
      </c>
      <c r="Q2023" s="37">
        <v>149579.46</v>
      </c>
      <c r="R2023" s="37">
        <v>149579.46</v>
      </c>
      <c r="S2023" s="37">
        <v>149579.46</v>
      </c>
    </row>
    <row r="2024" spans="2:19">
      <c r="B2024" s="6">
        <v>1996</v>
      </c>
      <c r="C2024" s="37">
        <v>323551.64</v>
      </c>
      <c r="D2024" s="121">
        <v>323551.64</v>
      </c>
      <c r="E2024" s="121">
        <v>323551.64</v>
      </c>
      <c r="F2024" s="121">
        <v>323551.64</v>
      </c>
      <c r="G2024" s="121">
        <v>323551.64</v>
      </c>
      <c r="H2024" s="121">
        <v>323551.64</v>
      </c>
      <c r="I2024" s="121">
        <v>323551.64</v>
      </c>
      <c r="J2024" s="121">
        <v>323551.64</v>
      </c>
      <c r="K2024" s="121">
        <v>323551.64</v>
      </c>
      <c r="L2024" s="121">
        <v>323551.64</v>
      </c>
      <c r="M2024" s="121">
        <v>323551.64</v>
      </c>
      <c r="N2024" s="121">
        <v>323551.64</v>
      </c>
      <c r="O2024" s="37">
        <v>323551.64</v>
      </c>
      <c r="P2024" s="37">
        <v>323551.64</v>
      </c>
      <c r="Q2024" s="37">
        <v>323551.64</v>
      </c>
      <c r="R2024" s="37">
        <v>323551.64</v>
      </c>
      <c r="S2024" s="37">
        <v>323551.64</v>
      </c>
    </row>
    <row r="2025" spans="2:19">
      <c r="B2025" s="6">
        <v>1995</v>
      </c>
      <c r="C2025" s="37">
        <v>370722.4</v>
      </c>
      <c r="D2025" s="121">
        <v>370722.4</v>
      </c>
      <c r="E2025" s="121">
        <v>370722.4</v>
      </c>
      <c r="F2025" s="121">
        <v>370722.4</v>
      </c>
      <c r="G2025" s="121">
        <v>370722.4</v>
      </c>
      <c r="H2025" s="121">
        <v>370722.4</v>
      </c>
      <c r="I2025" s="121">
        <v>370722.4</v>
      </c>
      <c r="J2025" s="121">
        <v>370722.4</v>
      </c>
      <c r="K2025" s="121">
        <v>370722.4</v>
      </c>
      <c r="L2025" s="121">
        <v>370722.4</v>
      </c>
      <c r="M2025" s="121">
        <v>370722.4</v>
      </c>
      <c r="N2025" s="121">
        <v>370722.4</v>
      </c>
      <c r="O2025" s="37">
        <v>370722.4</v>
      </c>
      <c r="P2025" s="37">
        <v>370722.4</v>
      </c>
      <c r="Q2025" s="37">
        <v>370722.4</v>
      </c>
      <c r="R2025" s="37">
        <v>370722.4</v>
      </c>
      <c r="S2025" s="37">
        <v>370722.4</v>
      </c>
    </row>
    <row r="2026" spans="2:19">
      <c r="B2026" s="6">
        <v>1994</v>
      </c>
      <c r="C2026" s="37">
        <v>209790.73</v>
      </c>
      <c r="D2026" s="121">
        <v>209790.73</v>
      </c>
      <c r="E2026" s="121">
        <v>209790.73</v>
      </c>
      <c r="F2026" s="121">
        <v>209790.73</v>
      </c>
      <c r="G2026" s="121">
        <v>209790.73</v>
      </c>
      <c r="H2026" s="121">
        <v>209790.73</v>
      </c>
      <c r="I2026" s="121">
        <v>209790.73</v>
      </c>
      <c r="J2026" s="121">
        <v>209790.73</v>
      </c>
      <c r="K2026" s="121">
        <v>209790.73</v>
      </c>
      <c r="L2026" s="121">
        <v>209790.73</v>
      </c>
      <c r="M2026" s="121">
        <v>209790.73</v>
      </c>
      <c r="N2026" s="121">
        <v>209790.73</v>
      </c>
      <c r="O2026" s="37">
        <v>209790.73</v>
      </c>
      <c r="P2026" s="37">
        <v>209790.73</v>
      </c>
      <c r="Q2026" s="37">
        <v>209790.73</v>
      </c>
      <c r="R2026" s="37">
        <v>209790.73</v>
      </c>
      <c r="S2026" s="37">
        <v>209790.73</v>
      </c>
    </row>
    <row r="2027" spans="2:19">
      <c r="B2027" s="6">
        <v>1993</v>
      </c>
      <c r="C2027" s="37">
        <v>469645.11</v>
      </c>
      <c r="D2027" s="121">
        <v>469645.11</v>
      </c>
      <c r="E2027" s="121">
        <v>469645.11</v>
      </c>
      <c r="F2027" s="121">
        <v>469645.11</v>
      </c>
      <c r="G2027" s="121">
        <v>469645.11</v>
      </c>
      <c r="H2027" s="121">
        <v>469645.11</v>
      </c>
      <c r="I2027" s="121">
        <v>469645.11</v>
      </c>
      <c r="J2027" s="121">
        <v>469645.11</v>
      </c>
      <c r="K2027" s="121">
        <v>469645.11</v>
      </c>
      <c r="L2027" s="121">
        <v>469645.11</v>
      </c>
      <c r="M2027" s="121">
        <v>469645.11</v>
      </c>
      <c r="N2027" s="121">
        <v>469645.11</v>
      </c>
      <c r="O2027" s="37">
        <v>469645.11</v>
      </c>
      <c r="P2027" s="37">
        <v>469645.11</v>
      </c>
      <c r="Q2027" s="37">
        <v>469645.11</v>
      </c>
      <c r="R2027" s="37">
        <v>469645.11</v>
      </c>
      <c r="S2027" s="37">
        <v>469645.11</v>
      </c>
    </row>
    <row r="2028" spans="2:19">
      <c r="B2028" s="6">
        <v>1992</v>
      </c>
      <c r="C2028" s="37">
        <v>226916.97</v>
      </c>
      <c r="D2028" s="121">
        <v>226916.97</v>
      </c>
      <c r="E2028" s="121">
        <v>226916.97</v>
      </c>
      <c r="F2028" s="121">
        <v>226916.97</v>
      </c>
      <c r="G2028" s="121">
        <v>226916.97</v>
      </c>
      <c r="H2028" s="121">
        <v>226916.97</v>
      </c>
      <c r="I2028" s="121">
        <v>226916.97</v>
      </c>
      <c r="J2028" s="121">
        <v>226916.97</v>
      </c>
      <c r="K2028" s="121">
        <v>226916.97</v>
      </c>
      <c r="L2028" s="121">
        <v>226916.97</v>
      </c>
      <c r="M2028" s="121">
        <v>226916.97</v>
      </c>
      <c r="N2028" s="121">
        <v>226916.97</v>
      </c>
      <c r="O2028" s="37">
        <v>226916.97</v>
      </c>
      <c r="P2028" s="37">
        <v>226916.97</v>
      </c>
      <c r="Q2028" s="37">
        <v>226916.97</v>
      </c>
      <c r="R2028" s="37">
        <v>226916.97</v>
      </c>
      <c r="S2028" s="37">
        <v>226916.97</v>
      </c>
    </row>
    <row r="2029" spans="2:19">
      <c r="B2029" s="6">
        <v>1991</v>
      </c>
      <c r="C2029" s="37">
        <v>215744.72</v>
      </c>
      <c r="D2029" s="121">
        <v>215744.72</v>
      </c>
      <c r="E2029" s="121">
        <v>215744.72</v>
      </c>
      <c r="F2029" s="121">
        <v>215744.72</v>
      </c>
      <c r="G2029" s="121">
        <v>215744.72</v>
      </c>
      <c r="H2029" s="121">
        <v>215563.47</v>
      </c>
      <c r="I2029" s="121">
        <v>215563.47</v>
      </c>
      <c r="J2029" s="121">
        <v>215563.47</v>
      </c>
      <c r="K2029" s="121">
        <v>215563.47</v>
      </c>
      <c r="L2029" s="121">
        <v>215563.47</v>
      </c>
      <c r="M2029" s="121">
        <v>215563.47</v>
      </c>
      <c r="N2029" s="121">
        <v>215563.47</v>
      </c>
      <c r="O2029" s="37">
        <v>215563.47</v>
      </c>
      <c r="P2029" s="37">
        <v>215563.47</v>
      </c>
      <c r="Q2029" s="37">
        <v>215563.47</v>
      </c>
      <c r="R2029" s="37">
        <v>215563.47</v>
      </c>
      <c r="S2029" s="37">
        <v>215563.47</v>
      </c>
    </row>
    <row r="2030" spans="2:19">
      <c r="B2030" s="6">
        <v>1990</v>
      </c>
      <c r="C2030" s="37">
        <v>319271.62</v>
      </c>
      <c r="D2030" s="121">
        <v>319271.62</v>
      </c>
      <c r="E2030" s="121">
        <v>319271.62</v>
      </c>
      <c r="F2030" s="121">
        <v>319271.62</v>
      </c>
      <c r="G2030" s="121">
        <v>319271.62</v>
      </c>
      <c r="H2030" s="121">
        <v>319083.26</v>
      </c>
      <c r="I2030" s="121">
        <v>319083.26</v>
      </c>
      <c r="J2030" s="121">
        <v>319083.26</v>
      </c>
      <c r="K2030" s="121">
        <v>319083.26</v>
      </c>
      <c r="L2030" s="121">
        <v>319083.26</v>
      </c>
      <c r="M2030" s="121">
        <v>319083.26</v>
      </c>
      <c r="N2030" s="121">
        <v>319083.26</v>
      </c>
      <c r="O2030" s="37">
        <v>319083.26</v>
      </c>
      <c r="P2030" s="37">
        <v>319083.26</v>
      </c>
      <c r="Q2030" s="37">
        <v>319083.26</v>
      </c>
      <c r="R2030" s="37">
        <v>319083.26</v>
      </c>
      <c r="S2030" s="37">
        <v>319083.26</v>
      </c>
    </row>
    <row r="2031" spans="2:19">
      <c r="B2031" s="6">
        <v>1989</v>
      </c>
      <c r="C2031" s="37">
        <v>410063.25</v>
      </c>
      <c r="D2031" s="121">
        <v>410063.25</v>
      </c>
      <c r="E2031" s="121">
        <v>410063.25</v>
      </c>
      <c r="F2031" s="121">
        <v>410063.25</v>
      </c>
      <c r="G2031" s="121">
        <v>410063.25</v>
      </c>
      <c r="H2031" s="121">
        <v>410063.25</v>
      </c>
      <c r="I2031" s="121">
        <v>410063.25</v>
      </c>
      <c r="J2031" s="121">
        <v>410063.25</v>
      </c>
      <c r="K2031" s="121">
        <v>410063.25</v>
      </c>
      <c r="L2031" s="121">
        <v>410063.25</v>
      </c>
      <c r="M2031" s="121">
        <v>410063.25</v>
      </c>
      <c r="N2031" s="121">
        <v>410063.25</v>
      </c>
      <c r="O2031" s="37">
        <v>410063.25</v>
      </c>
      <c r="P2031" s="37">
        <v>410063.25</v>
      </c>
      <c r="Q2031" s="37">
        <v>410063.25</v>
      </c>
      <c r="R2031" s="37">
        <v>410063.25</v>
      </c>
      <c r="S2031" s="37">
        <v>410063.25</v>
      </c>
    </row>
    <row r="2032" spans="2:19">
      <c r="B2032" s="6">
        <v>1988</v>
      </c>
      <c r="C2032" s="37">
        <v>354329.37</v>
      </c>
      <c r="D2032" s="121">
        <v>354329.37</v>
      </c>
      <c r="E2032" s="121">
        <v>354329.37</v>
      </c>
      <c r="F2032" s="121">
        <v>354329.37</v>
      </c>
      <c r="G2032" s="121">
        <v>354329.37</v>
      </c>
      <c r="H2032" s="121">
        <v>354329.37</v>
      </c>
      <c r="I2032" s="121">
        <v>354329.37</v>
      </c>
      <c r="J2032" s="121">
        <v>354329.37</v>
      </c>
      <c r="K2032" s="121">
        <v>354329.37</v>
      </c>
      <c r="L2032" s="121">
        <v>354329.37</v>
      </c>
      <c r="M2032" s="121">
        <v>354329.37</v>
      </c>
      <c r="N2032" s="121">
        <v>354329.37</v>
      </c>
      <c r="O2032" s="37">
        <v>354329.37</v>
      </c>
      <c r="P2032" s="37">
        <v>354329.37</v>
      </c>
      <c r="Q2032" s="37">
        <v>354329.37</v>
      </c>
      <c r="R2032" s="37">
        <v>354329.37</v>
      </c>
      <c r="S2032" s="37">
        <v>354329.37</v>
      </c>
    </row>
    <row r="2033" spans="2:19">
      <c r="B2033" s="6">
        <v>1987</v>
      </c>
      <c r="C2033" s="37">
        <v>425714.4</v>
      </c>
      <c r="D2033" s="121">
        <v>425714.4</v>
      </c>
      <c r="E2033" s="121">
        <v>425714.4</v>
      </c>
      <c r="F2033" s="121">
        <v>425714.4</v>
      </c>
      <c r="G2033" s="121">
        <v>425714.4</v>
      </c>
      <c r="H2033" s="121">
        <v>425714.4</v>
      </c>
      <c r="I2033" s="121">
        <v>425714.4</v>
      </c>
      <c r="J2033" s="121">
        <v>425714.4</v>
      </c>
      <c r="K2033" s="121">
        <v>425714.4</v>
      </c>
      <c r="L2033" s="121">
        <v>425714.4</v>
      </c>
      <c r="M2033" s="121">
        <v>425714.4</v>
      </c>
      <c r="N2033" s="121">
        <v>425714.4</v>
      </c>
      <c r="O2033" s="37">
        <v>425714.4</v>
      </c>
      <c r="P2033" s="37">
        <v>425195.09</v>
      </c>
      <c r="Q2033" s="37">
        <v>425195.09</v>
      </c>
      <c r="R2033" s="37">
        <v>425195.09</v>
      </c>
      <c r="S2033" s="37">
        <v>425195.09</v>
      </c>
    </row>
    <row r="2034" spans="2:19">
      <c r="B2034" s="6">
        <v>1986</v>
      </c>
      <c r="C2034" s="37">
        <v>460916.31</v>
      </c>
      <c r="D2034" s="121">
        <v>454501.67</v>
      </c>
      <c r="E2034" s="121">
        <v>454501.67</v>
      </c>
      <c r="F2034" s="121">
        <v>454501.67</v>
      </c>
      <c r="G2034" s="121">
        <v>454501.67</v>
      </c>
      <c r="H2034" s="121">
        <v>454501.67</v>
      </c>
      <c r="I2034" s="121">
        <v>454501.67</v>
      </c>
      <c r="J2034" s="121">
        <v>454501.67</v>
      </c>
      <c r="K2034" s="121">
        <v>454501.67</v>
      </c>
      <c r="L2034" s="121">
        <v>454501.67</v>
      </c>
      <c r="M2034" s="121">
        <v>454501.67</v>
      </c>
      <c r="N2034" s="121">
        <v>454501.67</v>
      </c>
      <c r="O2034" s="37">
        <v>454501.67</v>
      </c>
      <c r="P2034" s="37">
        <v>454501.67</v>
      </c>
      <c r="Q2034" s="37">
        <v>454501.67</v>
      </c>
      <c r="R2034" s="37">
        <v>454501.67</v>
      </c>
      <c r="S2034" s="37">
        <v>454501.67</v>
      </c>
    </row>
    <row r="2035" spans="2:19">
      <c r="B2035" s="6">
        <v>1985</v>
      </c>
      <c r="C2035" s="37">
        <v>184179.91</v>
      </c>
      <c r="D2035" s="121">
        <v>184179.91</v>
      </c>
      <c r="E2035" s="121">
        <v>184179.91</v>
      </c>
      <c r="F2035" s="121">
        <v>184179.91</v>
      </c>
      <c r="G2035" s="121">
        <v>184179.91</v>
      </c>
      <c r="H2035" s="121">
        <v>184179.91</v>
      </c>
      <c r="I2035" s="121">
        <v>184179.91</v>
      </c>
      <c r="J2035" s="121">
        <v>184179.91</v>
      </c>
      <c r="K2035" s="121">
        <v>184179.91</v>
      </c>
      <c r="L2035" s="121">
        <v>184179.91</v>
      </c>
      <c r="M2035" s="121">
        <v>184179.91</v>
      </c>
      <c r="N2035" s="121">
        <v>184179.91</v>
      </c>
      <c r="O2035" s="37">
        <v>184179.91</v>
      </c>
      <c r="P2035" s="37">
        <v>184179.91</v>
      </c>
      <c r="Q2035" s="37">
        <v>184179.91</v>
      </c>
      <c r="R2035" s="37">
        <v>184179.91</v>
      </c>
      <c r="S2035" s="37">
        <v>184179.91</v>
      </c>
    </row>
    <row r="2036" spans="2:19">
      <c r="B2036" s="6">
        <v>1984</v>
      </c>
      <c r="C2036" s="37">
        <v>292839.36</v>
      </c>
      <c r="D2036" s="121">
        <v>292839.36</v>
      </c>
      <c r="E2036" s="121">
        <v>292839.36</v>
      </c>
      <c r="F2036" s="121">
        <v>292839.36</v>
      </c>
      <c r="G2036" s="121">
        <v>292839.36</v>
      </c>
      <c r="H2036" s="121">
        <v>290922.46000000002</v>
      </c>
      <c r="I2036" s="121">
        <v>290922.46000000002</v>
      </c>
      <c r="J2036" s="121">
        <v>290922.46000000002</v>
      </c>
      <c r="K2036" s="121">
        <v>290922.46000000002</v>
      </c>
      <c r="L2036" s="121">
        <v>290922.46000000002</v>
      </c>
      <c r="M2036" s="121">
        <v>290922.46000000002</v>
      </c>
      <c r="N2036" s="121">
        <v>290922.46000000002</v>
      </c>
      <c r="O2036" s="37">
        <v>290922.46000000002</v>
      </c>
      <c r="P2036" s="37">
        <v>290922.46000000002</v>
      </c>
      <c r="Q2036" s="37">
        <v>290902.28999999998</v>
      </c>
      <c r="R2036" s="37">
        <v>290902.28999999998</v>
      </c>
      <c r="S2036" s="37">
        <v>290902.28999999998</v>
      </c>
    </row>
    <row r="2037" spans="2:19">
      <c r="B2037" s="6">
        <v>1983</v>
      </c>
      <c r="C2037" s="37">
        <v>147860.76</v>
      </c>
      <c r="D2037" s="121">
        <v>147860.76</v>
      </c>
      <c r="E2037" s="121">
        <v>147860.76</v>
      </c>
      <c r="F2037" s="121">
        <v>147860.76</v>
      </c>
      <c r="G2037" s="121">
        <v>147860.76</v>
      </c>
      <c r="H2037" s="121">
        <v>147860.76</v>
      </c>
      <c r="I2037" s="121">
        <v>147860.76</v>
      </c>
      <c r="J2037" s="121">
        <v>147860.76</v>
      </c>
      <c r="K2037" s="121">
        <v>147860.76</v>
      </c>
      <c r="L2037" s="121">
        <v>147860.76</v>
      </c>
      <c r="M2037" s="121">
        <v>147860.76</v>
      </c>
      <c r="N2037" s="121">
        <v>147860.76</v>
      </c>
      <c r="O2037" s="37">
        <v>147860.76</v>
      </c>
      <c r="P2037" s="37">
        <v>147860.76</v>
      </c>
      <c r="Q2037" s="37">
        <v>147860.76</v>
      </c>
      <c r="R2037" s="37">
        <v>147860.76</v>
      </c>
      <c r="S2037" s="37">
        <v>147860.76</v>
      </c>
    </row>
    <row r="2038" spans="2:19">
      <c r="B2038" s="6">
        <v>1982</v>
      </c>
      <c r="C2038" s="37">
        <v>100690.58</v>
      </c>
      <c r="D2038" s="121">
        <v>100690.58</v>
      </c>
      <c r="E2038" s="121">
        <v>100690.58</v>
      </c>
      <c r="F2038" s="121">
        <v>100690.58</v>
      </c>
      <c r="G2038" s="121">
        <v>100690.58</v>
      </c>
      <c r="H2038" s="121">
        <v>100690.58</v>
      </c>
      <c r="I2038" s="121">
        <v>100690.58</v>
      </c>
      <c r="J2038" s="121">
        <v>100690.58</v>
      </c>
      <c r="K2038" s="121">
        <v>100690.58</v>
      </c>
      <c r="L2038" s="121">
        <v>100690.58</v>
      </c>
      <c r="M2038" s="121">
        <v>100690.58</v>
      </c>
      <c r="N2038" s="121">
        <v>100690.58</v>
      </c>
      <c r="O2038" s="37">
        <v>100690.58</v>
      </c>
      <c r="P2038" s="37">
        <v>100690.58</v>
      </c>
      <c r="Q2038" s="37">
        <v>100690.58</v>
      </c>
      <c r="R2038" s="37">
        <v>100690.58</v>
      </c>
      <c r="S2038" s="37">
        <v>0</v>
      </c>
    </row>
    <row r="2039" spans="2:19">
      <c r="B2039" s="6">
        <v>1981</v>
      </c>
      <c r="C2039" s="37">
        <v>234847.28</v>
      </c>
      <c r="D2039" s="121">
        <v>234847.28</v>
      </c>
      <c r="E2039" s="121">
        <v>234847.28</v>
      </c>
      <c r="F2039" s="121">
        <v>234847.28</v>
      </c>
      <c r="G2039" s="121">
        <v>234847.28</v>
      </c>
      <c r="H2039" s="121">
        <v>234847.28</v>
      </c>
      <c r="I2039" s="121">
        <v>234847.28</v>
      </c>
      <c r="J2039" s="121">
        <v>234847.28</v>
      </c>
      <c r="K2039" s="121">
        <v>234847.28</v>
      </c>
      <c r="L2039" s="121">
        <v>234847.28</v>
      </c>
      <c r="M2039" s="121">
        <v>234847.28</v>
      </c>
      <c r="N2039" s="121">
        <v>234847.28</v>
      </c>
      <c r="O2039" s="37">
        <v>234847.28</v>
      </c>
      <c r="P2039" s="37">
        <v>234847.28</v>
      </c>
      <c r="Q2039" s="37">
        <v>234847.28</v>
      </c>
      <c r="R2039" s="37">
        <v>0</v>
      </c>
      <c r="S2039" s="37">
        <v>0</v>
      </c>
    </row>
    <row r="2040" spans="2:19">
      <c r="B2040" s="6">
        <v>1980</v>
      </c>
      <c r="C2040" s="37">
        <v>232861.23</v>
      </c>
      <c r="D2040" s="121">
        <v>232861.23</v>
      </c>
      <c r="E2040" s="121">
        <v>232861.23</v>
      </c>
      <c r="F2040" s="121">
        <v>232861.23</v>
      </c>
      <c r="G2040" s="121">
        <v>232861.23</v>
      </c>
      <c r="H2040" s="121">
        <v>232861.23</v>
      </c>
      <c r="I2040" s="121">
        <v>231676.91</v>
      </c>
      <c r="J2040" s="121">
        <v>231676.91</v>
      </c>
      <c r="K2040" s="121">
        <v>231676.91</v>
      </c>
      <c r="L2040" s="121">
        <v>231676.91</v>
      </c>
      <c r="M2040" s="121">
        <v>231676.91</v>
      </c>
      <c r="N2040" s="121">
        <v>231676.91</v>
      </c>
      <c r="O2040" s="37">
        <v>231676.91</v>
      </c>
      <c r="P2040" s="37">
        <v>231676.91</v>
      </c>
      <c r="Q2040" s="37">
        <v>0</v>
      </c>
      <c r="R2040" s="37">
        <v>0</v>
      </c>
      <c r="S2040" s="37">
        <v>0</v>
      </c>
    </row>
    <row r="2041" spans="2:19">
      <c r="B2041" s="6">
        <v>1979</v>
      </c>
      <c r="C2041" s="37">
        <v>254093.42</v>
      </c>
      <c r="D2041" s="121">
        <v>243333.38</v>
      </c>
      <c r="E2041" s="121">
        <v>243333.38</v>
      </c>
      <c r="F2041" s="121">
        <v>243333.38</v>
      </c>
      <c r="G2041" s="121">
        <v>243333.38</v>
      </c>
      <c r="H2041" s="121">
        <v>243333.38</v>
      </c>
      <c r="I2041" s="121">
        <v>241174.73</v>
      </c>
      <c r="J2041" s="121">
        <v>241174.73</v>
      </c>
      <c r="K2041" s="121">
        <v>241174.73</v>
      </c>
      <c r="L2041" s="121">
        <v>241174.73</v>
      </c>
      <c r="M2041" s="121">
        <v>241174.73</v>
      </c>
      <c r="N2041" s="121">
        <v>241174.73</v>
      </c>
      <c r="O2041" s="37">
        <v>241174.73</v>
      </c>
      <c r="P2041" s="37">
        <v>0</v>
      </c>
      <c r="Q2041" s="37">
        <v>0</v>
      </c>
      <c r="R2041" s="37">
        <v>0</v>
      </c>
      <c r="S2041" s="37">
        <v>0</v>
      </c>
    </row>
    <row r="2042" spans="2:19">
      <c r="B2042" s="6">
        <v>1978</v>
      </c>
      <c r="C2042" s="37">
        <v>207486.4</v>
      </c>
      <c r="D2042" s="121">
        <v>207486.4</v>
      </c>
      <c r="E2042" s="121">
        <v>207486.4</v>
      </c>
      <c r="F2042" s="121">
        <v>207486.4</v>
      </c>
      <c r="G2042" s="121">
        <v>207486.4</v>
      </c>
      <c r="H2042" s="121">
        <v>207486.4</v>
      </c>
      <c r="I2042" s="121">
        <v>207486.4</v>
      </c>
      <c r="J2042" s="121">
        <v>207486.4</v>
      </c>
      <c r="K2042" s="121">
        <v>192223.12</v>
      </c>
      <c r="L2042" s="121">
        <v>192223.12</v>
      </c>
      <c r="M2042" s="121">
        <v>192223.12</v>
      </c>
      <c r="N2042" s="121">
        <v>192223.12</v>
      </c>
      <c r="O2042" s="37">
        <v>0</v>
      </c>
      <c r="P2042" s="37">
        <v>0</v>
      </c>
      <c r="Q2042" s="37">
        <v>0</v>
      </c>
      <c r="R2042" s="37">
        <v>0</v>
      </c>
      <c r="S2042" s="37">
        <v>0</v>
      </c>
    </row>
    <row r="2043" spans="2:19">
      <c r="B2043" s="6">
        <v>1977</v>
      </c>
      <c r="C2043" s="37">
        <v>166866.1</v>
      </c>
      <c r="D2043" s="121">
        <v>166866.1</v>
      </c>
      <c r="E2043" s="121">
        <v>166866.1</v>
      </c>
      <c r="F2043" s="121">
        <v>166866.1</v>
      </c>
      <c r="G2043" s="121">
        <v>166866.1</v>
      </c>
      <c r="H2043" s="121">
        <v>166866.1</v>
      </c>
      <c r="I2043" s="121">
        <v>166866.1</v>
      </c>
      <c r="J2043" s="121">
        <v>166866.1</v>
      </c>
      <c r="K2043" s="121">
        <v>166866.1</v>
      </c>
      <c r="L2043" s="121">
        <v>166866.1</v>
      </c>
      <c r="M2043" s="121">
        <v>166866.1</v>
      </c>
      <c r="N2043" s="121">
        <v>0</v>
      </c>
      <c r="O2043" s="37">
        <v>0</v>
      </c>
      <c r="P2043" s="37">
        <v>0</v>
      </c>
      <c r="Q2043" s="37">
        <v>0</v>
      </c>
      <c r="R2043" s="37">
        <v>0</v>
      </c>
      <c r="S2043" s="37">
        <v>0</v>
      </c>
    </row>
    <row r="2044" spans="2:19">
      <c r="B2044" s="6">
        <v>1976</v>
      </c>
      <c r="C2044" s="37">
        <v>124141.53</v>
      </c>
      <c r="D2044" s="121">
        <v>124141.53</v>
      </c>
      <c r="E2044" s="121">
        <v>124141.53</v>
      </c>
      <c r="F2044" s="121">
        <v>124141.53</v>
      </c>
      <c r="G2044" s="121">
        <v>124141.53</v>
      </c>
      <c r="H2044" s="121">
        <v>124141.53</v>
      </c>
      <c r="I2044" s="121">
        <v>124141.53</v>
      </c>
      <c r="J2044" s="121">
        <v>124141.53</v>
      </c>
      <c r="K2044" s="121">
        <v>124141.53</v>
      </c>
      <c r="L2044" s="121">
        <v>124141.53</v>
      </c>
      <c r="M2044" s="121">
        <v>0</v>
      </c>
      <c r="N2044" s="121">
        <v>0</v>
      </c>
      <c r="O2044" s="37">
        <v>0</v>
      </c>
      <c r="P2044" s="37">
        <v>0</v>
      </c>
      <c r="Q2044" s="37">
        <v>0</v>
      </c>
      <c r="R2044" s="37">
        <v>0</v>
      </c>
      <c r="S2044" s="37"/>
    </row>
    <row r="2045" spans="2:19">
      <c r="B2045" s="6">
        <v>1975</v>
      </c>
      <c r="C2045" s="37">
        <v>113172.41</v>
      </c>
      <c r="D2045" s="121">
        <v>113172.41</v>
      </c>
      <c r="E2045" s="121">
        <v>113172.41</v>
      </c>
      <c r="F2045" s="121">
        <v>113172.41</v>
      </c>
      <c r="G2045" s="121">
        <v>113172.41</v>
      </c>
      <c r="H2045" s="121">
        <v>110827.73</v>
      </c>
      <c r="I2045" s="121">
        <v>110827.73</v>
      </c>
      <c r="J2045" s="121">
        <v>110827.73</v>
      </c>
      <c r="K2045" s="121">
        <v>110827.73</v>
      </c>
      <c r="L2045" s="121">
        <v>0</v>
      </c>
      <c r="M2045" s="121">
        <v>0</v>
      </c>
      <c r="N2045" s="121">
        <v>0</v>
      </c>
      <c r="O2045" s="37">
        <v>0</v>
      </c>
      <c r="P2045" s="37">
        <v>0</v>
      </c>
      <c r="Q2045" s="37">
        <v>0</v>
      </c>
      <c r="R2045" s="37"/>
      <c r="S2045" s="37"/>
    </row>
    <row r="2046" spans="2:19">
      <c r="B2046" s="6">
        <v>1974</v>
      </c>
      <c r="C2046" s="37">
        <v>122419.64</v>
      </c>
      <c r="D2046" s="121">
        <v>122419.64</v>
      </c>
      <c r="E2046" s="121">
        <v>122419.64</v>
      </c>
      <c r="F2046" s="121">
        <v>122419.64</v>
      </c>
      <c r="G2046" s="121">
        <v>119769.86</v>
      </c>
      <c r="H2046" s="121">
        <v>119769.86</v>
      </c>
      <c r="I2046" s="121">
        <v>118718.36</v>
      </c>
      <c r="J2046" s="121">
        <v>118718.36</v>
      </c>
      <c r="K2046" s="121">
        <v>0</v>
      </c>
      <c r="L2046" s="121">
        <v>0</v>
      </c>
      <c r="M2046" s="121">
        <v>0</v>
      </c>
      <c r="N2046" s="121">
        <v>0</v>
      </c>
      <c r="O2046" s="37">
        <v>0</v>
      </c>
      <c r="P2046" s="37">
        <v>0</v>
      </c>
      <c r="Q2046" s="37"/>
      <c r="R2046" s="37"/>
      <c r="S2046" s="37"/>
    </row>
    <row r="2047" spans="2:19">
      <c r="B2047" s="6">
        <v>1973</v>
      </c>
      <c r="C2047" s="37">
        <v>226312.15</v>
      </c>
      <c r="D2047" s="121">
        <v>226312.15</v>
      </c>
      <c r="E2047" s="121">
        <v>226312.15</v>
      </c>
      <c r="F2047" s="121">
        <v>226312.15</v>
      </c>
      <c r="G2047" s="121">
        <v>223656.06</v>
      </c>
      <c r="H2047" s="121">
        <v>218906.76</v>
      </c>
      <c r="I2047" s="121">
        <v>218906.76</v>
      </c>
      <c r="J2047" s="121">
        <v>0</v>
      </c>
      <c r="K2047" s="121">
        <v>0</v>
      </c>
      <c r="L2047" s="121">
        <v>0</v>
      </c>
      <c r="M2047" s="121">
        <v>0</v>
      </c>
      <c r="N2047" s="121">
        <v>0</v>
      </c>
      <c r="O2047" s="37">
        <v>0</v>
      </c>
      <c r="P2047" s="37"/>
      <c r="Q2047" s="37"/>
      <c r="R2047" s="37"/>
      <c r="S2047" s="37"/>
    </row>
    <row r="2048" spans="2:19">
      <c r="B2048" s="6">
        <v>1972</v>
      </c>
      <c r="C2048" s="37">
        <v>75832.77</v>
      </c>
      <c r="D2048" s="121">
        <v>75832.77</v>
      </c>
      <c r="E2048" s="121">
        <v>75832.77</v>
      </c>
      <c r="F2048" s="121">
        <v>75832.77</v>
      </c>
      <c r="G2048" s="121">
        <v>75832.77</v>
      </c>
      <c r="H2048" s="121">
        <v>75832.77</v>
      </c>
      <c r="I2048" s="121">
        <v>0</v>
      </c>
      <c r="J2048" s="121">
        <v>0</v>
      </c>
      <c r="K2048" s="121">
        <v>0</v>
      </c>
      <c r="L2048" s="121">
        <v>0</v>
      </c>
      <c r="M2048" s="121">
        <v>0</v>
      </c>
      <c r="N2048" s="121">
        <v>0</v>
      </c>
      <c r="O2048" s="37"/>
      <c r="P2048" s="37"/>
      <c r="Q2048" s="37"/>
      <c r="R2048" s="37"/>
      <c r="S2048" s="37"/>
    </row>
    <row r="2049" spans="2:19">
      <c r="B2049" s="6">
        <v>1971</v>
      </c>
      <c r="C2049" s="37">
        <v>89122.78</v>
      </c>
      <c r="D2049" s="121">
        <v>89122.78</v>
      </c>
      <c r="E2049" s="121">
        <v>89122.78</v>
      </c>
      <c r="F2049" s="121">
        <v>89122.78</v>
      </c>
      <c r="G2049" s="121">
        <v>89122.78</v>
      </c>
      <c r="H2049" s="121">
        <v>0</v>
      </c>
      <c r="I2049" s="121">
        <v>0</v>
      </c>
      <c r="J2049" s="121">
        <v>0</v>
      </c>
      <c r="K2049" s="121">
        <v>0</v>
      </c>
      <c r="L2049" s="121">
        <v>0</v>
      </c>
      <c r="M2049" s="121">
        <v>0</v>
      </c>
      <c r="N2049" s="37"/>
      <c r="O2049" s="37"/>
      <c r="P2049" s="37"/>
      <c r="Q2049" s="37"/>
      <c r="R2049" s="37"/>
      <c r="S2049" s="37"/>
    </row>
    <row r="2050" spans="2:19">
      <c r="B2050" s="6">
        <v>1970</v>
      </c>
      <c r="C2050" s="37">
        <v>123740.16</v>
      </c>
      <c r="D2050" s="121">
        <v>123740.16</v>
      </c>
      <c r="E2050" s="121">
        <v>123740.16</v>
      </c>
      <c r="F2050" s="121">
        <v>123740.16</v>
      </c>
      <c r="G2050" s="121">
        <v>0</v>
      </c>
      <c r="H2050" s="121">
        <v>0</v>
      </c>
      <c r="I2050" s="121">
        <v>0</v>
      </c>
      <c r="J2050" s="121">
        <v>0</v>
      </c>
      <c r="K2050" s="121">
        <v>0</v>
      </c>
      <c r="L2050" s="121">
        <v>0</v>
      </c>
      <c r="M2050" s="37"/>
      <c r="N2050" s="37"/>
      <c r="O2050" s="37"/>
      <c r="P2050" s="37"/>
      <c r="Q2050" s="37"/>
      <c r="R2050" s="37"/>
      <c r="S2050" s="37"/>
    </row>
    <row r="2051" spans="2:19">
      <c r="B2051" s="6">
        <v>1969</v>
      </c>
      <c r="C2051" s="37">
        <v>83131.97</v>
      </c>
      <c r="D2051" s="121">
        <v>81368.77</v>
      </c>
      <c r="E2051" s="121">
        <v>81368.77</v>
      </c>
      <c r="F2051" s="121">
        <v>0</v>
      </c>
      <c r="G2051" s="121">
        <v>0</v>
      </c>
      <c r="H2051" s="121">
        <v>0</v>
      </c>
      <c r="I2051" s="121">
        <v>0</v>
      </c>
      <c r="J2051" s="121">
        <v>0</v>
      </c>
      <c r="K2051" s="121">
        <v>0</v>
      </c>
      <c r="L2051" s="37"/>
      <c r="M2051" s="37"/>
      <c r="N2051" s="37"/>
      <c r="O2051" s="37"/>
      <c r="P2051" s="37"/>
      <c r="Q2051" s="37"/>
      <c r="R2051" s="37"/>
      <c r="S2051" s="37"/>
    </row>
    <row r="2052" spans="2:19">
      <c r="B2052" s="6">
        <v>1968</v>
      </c>
      <c r="C2052" s="37">
        <v>277003.17</v>
      </c>
      <c r="D2052" s="121">
        <v>273669.33</v>
      </c>
      <c r="E2052" s="121">
        <v>0</v>
      </c>
      <c r="F2052" s="121">
        <v>0</v>
      </c>
      <c r="G2052" s="121">
        <v>0</v>
      </c>
      <c r="H2052" s="121">
        <v>0</v>
      </c>
      <c r="I2052" s="121">
        <v>0</v>
      </c>
      <c r="J2052" s="121">
        <v>0</v>
      </c>
      <c r="K2052" s="37"/>
      <c r="L2052" s="37"/>
      <c r="M2052" s="37"/>
      <c r="N2052" s="37"/>
      <c r="O2052" s="37"/>
      <c r="P2052" s="37"/>
      <c r="Q2052" s="37"/>
      <c r="R2052" s="37"/>
      <c r="S2052" s="37"/>
    </row>
    <row r="2053" spans="2:19">
      <c r="B2053" s="6">
        <v>1967</v>
      </c>
      <c r="C2053" s="37">
        <v>0</v>
      </c>
      <c r="D2053" s="121">
        <v>0</v>
      </c>
      <c r="E2053" s="121">
        <v>0</v>
      </c>
      <c r="F2053" s="121">
        <v>0</v>
      </c>
      <c r="G2053" s="121">
        <v>0</v>
      </c>
      <c r="H2053" s="121">
        <v>0</v>
      </c>
      <c r="I2053" s="121">
        <v>0</v>
      </c>
      <c r="J2053" s="37"/>
      <c r="K2053" s="37"/>
      <c r="L2053" s="37"/>
      <c r="M2053" s="37"/>
      <c r="N2053" s="37"/>
      <c r="O2053" s="37"/>
      <c r="P2053" s="37"/>
      <c r="Q2053" s="37"/>
      <c r="R2053" s="37"/>
      <c r="S2053" s="37"/>
    </row>
    <row r="2054" spans="2:19">
      <c r="B2054" s="6">
        <v>1966</v>
      </c>
      <c r="C2054" s="37">
        <v>0</v>
      </c>
      <c r="D2054" s="121">
        <v>0</v>
      </c>
      <c r="E2054" s="121">
        <v>0</v>
      </c>
      <c r="F2054" s="121">
        <v>0</v>
      </c>
      <c r="G2054" s="121">
        <v>0</v>
      </c>
      <c r="H2054" s="121">
        <v>0</v>
      </c>
      <c r="I2054" s="37"/>
      <c r="J2054" s="37"/>
      <c r="K2054" s="37"/>
      <c r="L2054" s="37"/>
      <c r="M2054" s="37"/>
      <c r="N2054" s="37"/>
      <c r="O2054" s="37"/>
      <c r="P2054" s="37"/>
      <c r="Q2054" s="37"/>
      <c r="R2054" s="37"/>
      <c r="S2054" s="37"/>
    </row>
    <row r="2055" spans="2:19">
      <c r="B2055" s="6">
        <v>1965</v>
      </c>
      <c r="C2055" s="37">
        <v>0</v>
      </c>
      <c r="D2055" s="121">
        <v>0</v>
      </c>
      <c r="E2055" s="121">
        <v>0</v>
      </c>
      <c r="F2055" s="121">
        <v>0</v>
      </c>
      <c r="G2055" s="121">
        <v>0</v>
      </c>
      <c r="H2055" s="37"/>
      <c r="I2055" s="37"/>
      <c r="J2055" s="37"/>
      <c r="K2055" s="37"/>
      <c r="L2055" s="37"/>
      <c r="M2055" s="37"/>
      <c r="N2055" s="37"/>
      <c r="O2055" s="37"/>
      <c r="P2055" s="37"/>
      <c r="Q2055" s="37"/>
      <c r="R2055" s="37"/>
      <c r="S2055" s="37"/>
    </row>
    <row r="2056" spans="2:19">
      <c r="B2056" s="6">
        <v>1964</v>
      </c>
      <c r="C2056" s="37">
        <v>0</v>
      </c>
      <c r="D2056" s="121">
        <v>0</v>
      </c>
      <c r="E2056" s="121">
        <v>0</v>
      </c>
      <c r="F2056" s="121">
        <v>0</v>
      </c>
      <c r="G2056" s="37"/>
      <c r="H2056" s="37"/>
      <c r="I2056" s="37"/>
      <c r="J2056" s="37"/>
      <c r="K2056" s="37"/>
      <c r="L2056" s="37"/>
      <c r="M2056" s="37"/>
      <c r="N2056" s="37"/>
      <c r="O2056" s="37"/>
      <c r="P2056" s="37"/>
      <c r="Q2056" s="37"/>
      <c r="R2056" s="37"/>
      <c r="S2056" s="37"/>
    </row>
    <row r="2057" spans="2:19">
      <c r="B2057" s="6">
        <v>1963</v>
      </c>
      <c r="C2057" s="37">
        <v>0</v>
      </c>
      <c r="D2057" s="121">
        <v>0</v>
      </c>
      <c r="E2057" s="121">
        <v>0</v>
      </c>
      <c r="F2057" s="37"/>
      <c r="G2057" s="37"/>
      <c r="H2057" s="37"/>
      <c r="I2057" s="37"/>
      <c r="J2057" s="37"/>
      <c r="K2057" s="37"/>
      <c r="L2057" s="37"/>
      <c r="M2057" s="37"/>
      <c r="N2057" s="37"/>
      <c r="O2057" s="37"/>
      <c r="P2057" s="37"/>
      <c r="Q2057" s="37"/>
      <c r="R2057" s="37"/>
      <c r="S2057" s="37"/>
    </row>
    <row r="2058" spans="2:19">
      <c r="B2058" s="6">
        <v>1962</v>
      </c>
      <c r="C2058" s="37">
        <v>0</v>
      </c>
      <c r="D2058" s="121">
        <v>0</v>
      </c>
      <c r="E2058" s="37"/>
      <c r="F2058" s="37"/>
      <c r="G2058" s="37"/>
      <c r="H2058" s="37"/>
      <c r="I2058" s="37"/>
      <c r="J2058" s="37"/>
      <c r="K2058" s="37"/>
      <c r="L2058" s="37"/>
      <c r="M2058" s="37"/>
      <c r="N2058" s="37"/>
      <c r="O2058" s="37"/>
      <c r="P2058" s="37"/>
      <c r="Q2058" s="37"/>
      <c r="R2058" s="37"/>
      <c r="S2058" s="37"/>
    </row>
    <row r="2059" spans="2:19">
      <c r="B2059" s="6">
        <v>1961</v>
      </c>
      <c r="C2059" s="37">
        <v>0</v>
      </c>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8036270.5600000015</v>
      </c>
      <c r="D2091" s="8">
        <f>SUM(D2013:D2090)</f>
        <v>8150227.1900000013</v>
      </c>
      <c r="E2091" s="8">
        <f>SUM(E2012:E2090)</f>
        <v>7955908.6900000013</v>
      </c>
      <c r="F2091" s="8">
        <f>SUM(F2011:F2090)</f>
        <v>7907321.3400000017</v>
      </c>
      <c r="G2091" s="8">
        <f>SUM(G2010:G2090)</f>
        <v>7832603.1100000013</v>
      </c>
      <c r="H2091" s="8">
        <f>SUM(H2004:H2090)</f>
        <v>7794589.1400000015</v>
      </c>
      <c r="I2091" s="8">
        <f>SUM(I2004:I2090)</f>
        <v>7809004.0900000017</v>
      </c>
      <c r="J2091" s="8">
        <f t="shared" ref="J2091" si="39">SUM(J2004:J2090)</f>
        <v>7656235.5000000028</v>
      </c>
      <c r="K2091" s="8">
        <f>SUM(K2004:K2090)</f>
        <v>7594610.2400000021</v>
      </c>
      <c r="L2091" s="8">
        <f t="shared" ref="L2091" si="40">SUM(L2004:L2090)</f>
        <v>7514979.9800000014</v>
      </c>
      <c r="M2091" s="8">
        <f>SUM(M2004:M2090)</f>
        <v>7583616.8100000015</v>
      </c>
      <c r="N2091" s="11">
        <f>SUM(N1999:N2090)</f>
        <v>7812177.9800000014</v>
      </c>
      <c r="O2091" s="11">
        <f>SUM(O1999:O2090)</f>
        <v>7741949.1600000011</v>
      </c>
      <c r="P2091" s="11">
        <f>SUM(P1999:P2090)</f>
        <v>7639444.2000000002</v>
      </c>
      <c r="Q2091" s="11">
        <f>SUM(Q1999:Q2090)</f>
        <v>7517706.4199999999</v>
      </c>
      <c r="R2091" s="11">
        <f>SUM(R1998:R2090)</f>
        <v>7384862.6799999997</v>
      </c>
      <c r="S2091" s="11">
        <f>SUM(S1998:S2090)</f>
        <v>7361423.3600000003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64363.57</v>
      </c>
    </row>
    <row r="2284" spans="1:19">
      <c r="A2284" s="38"/>
      <c r="B2284" s="6">
        <v>2021</v>
      </c>
      <c r="C2284" s="36"/>
      <c r="D2284" s="36"/>
      <c r="E2284" s="36"/>
      <c r="F2284" s="36"/>
      <c r="G2284" s="36"/>
      <c r="H2284" s="36"/>
      <c r="I2284" s="36"/>
      <c r="J2284" s="36"/>
      <c r="K2284" s="36"/>
      <c r="L2284" s="36"/>
      <c r="M2284" s="36"/>
      <c r="N2284" s="36"/>
      <c r="O2284" s="36"/>
      <c r="P2284" s="36"/>
      <c r="Q2284" s="36"/>
      <c r="R2284" s="37">
        <v>44342.63</v>
      </c>
      <c r="S2284" s="37">
        <v>44342.63</v>
      </c>
    </row>
    <row r="2285" spans="1:19">
      <c r="B2285" s="6">
        <v>2020</v>
      </c>
      <c r="C2285" s="36"/>
      <c r="D2285" s="36"/>
      <c r="E2285" s="36"/>
      <c r="F2285" s="36"/>
      <c r="G2285" s="36"/>
      <c r="H2285" s="36"/>
      <c r="I2285" s="36"/>
      <c r="J2285" s="36"/>
      <c r="K2285" s="36"/>
      <c r="L2285" s="36"/>
      <c r="M2285" s="36"/>
      <c r="N2285" s="36"/>
      <c r="O2285" s="36"/>
      <c r="P2285" s="36"/>
      <c r="Q2285" s="37">
        <v>106143.24</v>
      </c>
      <c r="R2285" s="37">
        <v>106143.24</v>
      </c>
      <c r="S2285" s="37">
        <v>106143.24</v>
      </c>
    </row>
    <row r="2286" spans="1:19">
      <c r="A2286" s="40"/>
      <c r="B2286" s="6">
        <v>2019</v>
      </c>
      <c r="C2286" s="36"/>
      <c r="D2286" s="36"/>
      <c r="E2286" s="36"/>
      <c r="F2286" s="36"/>
      <c r="G2286" s="36"/>
      <c r="H2286" s="36"/>
      <c r="I2286" s="36"/>
      <c r="J2286" s="36"/>
      <c r="K2286" s="36"/>
      <c r="L2286" s="36"/>
      <c r="M2286" s="36"/>
      <c r="N2286" s="36"/>
      <c r="O2286" s="36"/>
      <c r="P2286" s="37">
        <v>42119.14</v>
      </c>
      <c r="Q2286" s="37">
        <v>42119.14</v>
      </c>
      <c r="R2286" s="37">
        <v>42119.14</v>
      </c>
      <c r="S2286" s="37">
        <v>42119.14</v>
      </c>
    </row>
    <row r="2287" spans="1:19">
      <c r="A2287" s="40"/>
      <c r="B2287" s="6">
        <v>2018</v>
      </c>
      <c r="C2287" s="36"/>
      <c r="D2287" s="36"/>
      <c r="E2287" s="36"/>
      <c r="F2287" s="36"/>
      <c r="G2287" s="36"/>
      <c r="H2287" s="36"/>
      <c r="I2287" s="36"/>
      <c r="J2287" s="36"/>
      <c r="K2287" s="36"/>
      <c r="L2287" s="36"/>
      <c r="M2287" s="36"/>
      <c r="N2287" s="36"/>
      <c r="O2287" s="37">
        <v>79652.800000000003</v>
      </c>
      <c r="P2287" s="37">
        <v>79652.800000000003</v>
      </c>
      <c r="Q2287" s="37">
        <v>79652.800000000003</v>
      </c>
      <c r="R2287" s="37">
        <v>79652.800000000003</v>
      </c>
      <c r="S2287" s="37">
        <v>79652.800000000003</v>
      </c>
    </row>
    <row r="2288" spans="1:19">
      <c r="A2288" s="40"/>
      <c r="B2288" s="6">
        <v>2017</v>
      </c>
      <c r="C2288" s="36"/>
      <c r="D2288" s="36"/>
      <c r="E2288" s="36"/>
      <c r="F2288" s="36"/>
      <c r="G2288" s="36"/>
      <c r="H2288" s="36"/>
      <c r="I2288" s="36"/>
      <c r="J2288" s="36"/>
      <c r="K2288" s="36"/>
      <c r="L2288" s="36"/>
      <c r="M2288" s="36"/>
      <c r="N2288" s="121">
        <v>372485.85</v>
      </c>
      <c r="O2288" s="37">
        <v>372485.85</v>
      </c>
      <c r="P2288" s="37">
        <v>372485.85</v>
      </c>
      <c r="Q2288" s="37">
        <v>372485.85</v>
      </c>
      <c r="R2288" s="37">
        <v>372485.85</v>
      </c>
      <c r="S2288" s="37">
        <v>372485.85</v>
      </c>
    </row>
    <row r="2289" spans="2:19">
      <c r="B2289" s="6">
        <v>2016</v>
      </c>
      <c r="C2289" s="36"/>
      <c r="D2289" s="36"/>
      <c r="E2289" s="36"/>
      <c r="F2289" s="36"/>
      <c r="G2289" s="36"/>
      <c r="H2289" s="36"/>
      <c r="I2289" s="36"/>
      <c r="J2289" s="36"/>
      <c r="K2289" s="36"/>
      <c r="L2289" s="36"/>
      <c r="M2289" s="121">
        <v>144930.41</v>
      </c>
      <c r="N2289" s="121">
        <v>144930.41</v>
      </c>
      <c r="O2289" s="37">
        <v>144930.41</v>
      </c>
      <c r="P2289" s="37">
        <v>144930.41</v>
      </c>
      <c r="Q2289" s="37">
        <v>144930.41</v>
      </c>
      <c r="R2289" s="37">
        <v>144930.41</v>
      </c>
      <c r="S2289" s="37">
        <v>144930.41</v>
      </c>
    </row>
    <row r="2290" spans="2:19">
      <c r="B2290" s="6">
        <v>2015</v>
      </c>
      <c r="C2290" s="36"/>
      <c r="D2290" s="36"/>
      <c r="E2290" s="36"/>
      <c r="F2290" s="36"/>
      <c r="G2290" s="36"/>
      <c r="H2290" s="36"/>
      <c r="I2290" s="36"/>
      <c r="J2290" s="36"/>
      <c r="K2290" s="36"/>
      <c r="L2290" s="121">
        <v>71770.899999999994</v>
      </c>
      <c r="M2290" s="121">
        <v>71770.899999999994</v>
      </c>
      <c r="N2290" s="121">
        <v>71770.899999999994</v>
      </c>
      <c r="O2290" s="37">
        <v>71770.899999999994</v>
      </c>
      <c r="P2290" s="37">
        <v>71770.899999999994</v>
      </c>
      <c r="Q2290" s="37">
        <v>71770.899999999994</v>
      </c>
      <c r="R2290" s="37">
        <v>71770.899999999994</v>
      </c>
      <c r="S2290" s="37">
        <v>71770.899999999994</v>
      </c>
    </row>
    <row r="2291" spans="2:19">
      <c r="B2291" s="6">
        <v>2014</v>
      </c>
      <c r="C2291" s="36"/>
      <c r="D2291" s="36"/>
      <c r="E2291" s="36"/>
      <c r="F2291" s="36"/>
      <c r="G2291" s="36"/>
      <c r="H2291" s="36"/>
      <c r="I2291" s="36"/>
      <c r="J2291" s="36"/>
      <c r="K2291" s="121">
        <v>331533.28999999998</v>
      </c>
      <c r="L2291" s="121">
        <v>331533.28999999998</v>
      </c>
      <c r="M2291" s="121">
        <v>331533.28999999998</v>
      </c>
      <c r="N2291" s="121">
        <v>331533.28999999998</v>
      </c>
      <c r="O2291" s="37">
        <v>331533.28999999998</v>
      </c>
      <c r="P2291" s="37">
        <v>331533.28999999998</v>
      </c>
      <c r="Q2291" s="37">
        <v>331533.28999999998</v>
      </c>
      <c r="R2291" s="37">
        <v>331533.28999999998</v>
      </c>
      <c r="S2291" s="37">
        <v>331533.28999999998</v>
      </c>
    </row>
    <row r="2292" spans="2:19">
      <c r="B2292" s="6">
        <v>2013</v>
      </c>
      <c r="C2292" s="36"/>
      <c r="D2292" s="36"/>
      <c r="E2292" s="36"/>
      <c r="F2292" s="36"/>
      <c r="G2292" s="36"/>
      <c r="H2292" s="36"/>
      <c r="I2292" s="36"/>
      <c r="J2292" s="121">
        <v>113071.16</v>
      </c>
      <c r="K2292" s="121">
        <v>105350.33</v>
      </c>
      <c r="L2292" s="121">
        <v>105350.33</v>
      </c>
      <c r="M2292" s="121">
        <v>105350.33</v>
      </c>
      <c r="N2292" s="121">
        <v>105350.33</v>
      </c>
      <c r="O2292" s="37">
        <v>105350.33</v>
      </c>
      <c r="P2292" s="37">
        <v>105350.33</v>
      </c>
      <c r="Q2292" s="37">
        <v>105350.33</v>
      </c>
      <c r="R2292" s="37">
        <v>105350.33</v>
      </c>
      <c r="S2292" s="37">
        <v>105350.33</v>
      </c>
    </row>
    <row r="2293" spans="2:19">
      <c r="B2293" s="6">
        <v>2012</v>
      </c>
      <c r="C2293" s="36"/>
      <c r="D2293" s="36"/>
      <c r="E2293" s="36"/>
      <c r="F2293" s="36"/>
      <c r="G2293" s="36"/>
      <c r="H2293" s="36"/>
      <c r="I2293" s="121">
        <v>87145.91</v>
      </c>
      <c r="J2293" s="121">
        <v>87145.91</v>
      </c>
      <c r="K2293" s="121">
        <v>87145.91</v>
      </c>
      <c r="L2293" s="121">
        <v>87145.91</v>
      </c>
      <c r="M2293" s="121">
        <v>87145.91</v>
      </c>
      <c r="N2293" s="121">
        <v>87145.91</v>
      </c>
      <c r="O2293" s="37">
        <v>87145.91</v>
      </c>
      <c r="P2293" s="37">
        <v>87145.91</v>
      </c>
      <c r="Q2293" s="37">
        <v>87145.91</v>
      </c>
      <c r="R2293" s="37">
        <v>87145.91</v>
      </c>
      <c r="S2293" s="37">
        <v>87145.91</v>
      </c>
    </row>
    <row r="2294" spans="2:19">
      <c r="B2294" s="6">
        <v>2011</v>
      </c>
      <c r="C2294" s="36"/>
      <c r="D2294" s="36"/>
      <c r="E2294" s="36"/>
      <c r="F2294" s="36"/>
      <c r="G2294" s="36"/>
      <c r="H2294" s="121">
        <v>28617.55</v>
      </c>
      <c r="I2294" s="121">
        <v>28617.55</v>
      </c>
      <c r="J2294" s="121">
        <v>28617.55</v>
      </c>
      <c r="K2294" s="121">
        <v>26506.46</v>
      </c>
      <c r="L2294" s="121">
        <v>26506.46</v>
      </c>
      <c r="M2294" s="121">
        <v>26506.46</v>
      </c>
      <c r="N2294" s="121">
        <v>26506.46</v>
      </c>
      <c r="O2294" s="37">
        <v>26506.46</v>
      </c>
      <c r="P2294" s="37">
        <v>26506.46</v>
      </c>
      <c r="Q2294" s="37">
        <v>26506.46</v>
      </c>
      <c r="R2294" s="37">
        <v>26506.46</v>
      </c>
      <c r="S2294" s="37">
        <v>26506.46</v>
      </c>
    </row>
    <row r="2295" spans="2:19">
      <c r="B2295" s="6">
        <v>2010</v>
      </c>
      <c r="C2295" s="36"/>
      <c r="D2295" s="36"/>
      <c r="E2295" s="36"/>
      <c r="F2295" s="36"/>
      <c r="G2295" s="121">
        <v>88167.6</v>
      </c>
      <c r="H2295" s="121">
        <v>88167.6</v>
      </c>
      <c r="I2295" s="121">
        <v>88167.6</v>
      </c>
      <c r="J2295" s="121">
        <v>88167.6</v>
      </c>
      <c r="K2295" s="121">
        <v>88167.6</v>
      </c>
      <c r="L2295" s="121">
        <v>88167.6</v>
      </c>
      <c r="M2295" s="121">
        <v>88167.6</v>
      </c>
      <c r="N2295" s="121">
        <v>88167.6</v>
      </c>
      <c r="O2295" s="37">
        <v>88167.6</v>
      </c>
      <c r="P2295" s="37">
        <v>88167.6</v>
      </c>
      <c r="Q2295" s="37">
        <v>88167.6</v>
      </c>
      <c r="R2295" s="37">
        <v>88167.6</v>
      </c>
      <c r="S2295" s="37">
        <v>88167.6</v>
      </c>
    </row>
    <row r="2296" spans="2:19">
      <c r="B2296" s="6">
        <v>2009</v>
      </c>
      <c r="C2296" s="36"/>
      <c r="D2296" s="36"/>
      <c r="E2296" s="36"/>
      <c r="F2296" s="121">
        <v>58539.88</v>
      </c>
      <c r="G2296" s="121">
        <v>58539.88</v>
      </c>
      <c r="H2296" s="121">
        <v>58539.88</v>
      </c>
      <c r="I2296" s="121">
        <v>58539.88</v>
      </c>
      <c r="J2296" s="121">
        <v>58539.88</v>
      </c>
      <c r="K2296" s="121">
        <v>58539.88</v>
      </c>
      <c r="L2296" s="121">
        <v>58539.88</v>
      </c>
      <c r="M2296" s="121">
        <v>58539.88</v>
      </c>
      <c r="N2296" s="121">
        <v>58539.88</v>
      </c>
      <c r="O2296" s="37">
        <v>58539.88</v>
      </c>
      <c r="P2296" s="37">
        <v>58539.88</v>
      </c>
      <c r="Q2296" s="37">
        <v>58539.88</v>
      </c>
      <c r="R2296" s="37">
        <v>58539.88</v>
      </c>
      <c r="S2296" s="37">
        <v>58539.88</v>
      </c>
    </row>
    <row r="2297" spans="2:19">
      <c r="B2297" s="6">
        <v>2008</v>
      </c>
      <c r="C2297" s="36"/>
      <c r="D2297" s="36"/>
      <c r="E2297" s="121">
        <v>38362.43</v>
      </c>
      <c r="F2297" s="121">
        <v>38362.43</v>
      </c>
      <c r="G2297" s="121">
        <v>38362.43</v>
      </c>
      <c r="H2297" s="121">
        <v>38362.43</v>
      </c>
      <c r="I2297" s="121">
        <v>38362.43</v>
      </c>
      <c r="J2297" s="121">
        <v>38362.43</v>
      </c>
      <c r="K2297" s="121">
        <v>38362.43</v>
      </c>
      <c r="L2297" s="121">
        <v>38362.43</v>
      </c>
      <c r="M2297" s="121">
        <v>38362.43</v>
      </c>
      <c r="N2297" s="121">
        <v>38362.43</v>
      </c>
      <c r="O2297" s="37">
        <v>38362.43</v>
      </c>
      <c r="P2297" s="37">
        <v>38362.43</v>
      </c>
      <c r="Q2297" s="37">
        <v>38362.43</v>
      </c>
      <c r="R2297" s="37">
        <v>38362.43</v>
      </c>
      <c r="S2297" s="37">
        <v>38362.43</v>
      </c>
    </row>
    <row r="2298" spans="2:19">
      <c r="B2298" s="6">
        <v>2007</v>
      </c>
      <c r="C2298" s="36"/>
      <c r="D2298" s="121">
        <v>9370.65</v>
      </c>
      <c r="E2298" s="121">
        <v>9370.65</v>
      </c>
      <c r="F2298" s="121">
        <v>9370.65</v>
      </c>
      <c r="G2298" s="121">
        <v>9370.65</v>
      </c>
      <c r="H2298" s="121">
        <v>9370.65</v>
      </c>
      <c r="I2298" s="121">
        <v>9370.65</v>
      </c>
      <c r="J2298" s="121">
        <v>9370.65</v>
      </c>
      <c r="K2298" s="121">
        <v>9370.65</v>
      </c>
      <c r="L2298" s="121">
        <v>9370.65</v>
      </c>
      <c r="M2298" s="121">
        <v>9370.65</v>
      </c>
      <c r="N2298" s="121">
        <v>9370.65</v>
      </c>
      <c r="O2298" s="37">
        <v>9370.65</v>
      </c>
      <c r="P2298" s="37">
        <v>9370.65</v>
      </c>
      <c r="Q2298" s="37">
        <v>9370.65</v>
      </c>
      <c r="R2298" s="37">
        <v>9370.65</v>
      </c>
      <c r="S2298" s="37">
        <v>9370.65</v>
      </c>
    </row>
    <row r="2299" spans="2:19">
      <c r="B2299" s="6">
        <v>2006</v>
      </c>
      <c r="C2299" s="37">
        <v>55464.82</v>
      </c>
      <c r="D2299" s="121">
        <v>55464.82</v>
      </c>
      <c r="E2299" s="121">
        <v>55464.82</v>
      </c>
      <c r="F2299" s="121">
        <v>55464.82</v>
      </c>
      <c r="G2299" s="121">
        <v>55464.82</v>
      </c>
      <c r="H2299" s="121">
        <v>55464.82</v>
      </c>
      <c r="I2299" s="121">
        <v>55464.82</v>
      </c>
      <c r="J2299" s="121">
        <v>55464.82</v>
      </c>
      <c r="K2299" s="121">
        <v>55464.82</v>
      </c>
      <c r="L2299" s="121">
        <v>55464.82</v>
      </c>
      <c r="M2299" s="121">
        <v>55464.82</v>
      </c>
      <c r="N2299" s="121">
        <v>55464.82</v>
      </c>
      <c r="O2299" s="37">
        <v>55464.82</v>
      </c>
      <c r="P2299" s="37">
        <v>55464.82</v>
      </c>
      <c r="Q2299" s="37">
        <v>55464.82</v>
      </c>
      <c r="R2299" s="37">
        <v>55464.82</v>
      </c>
      <c r="S2299" s="37">
        <v>55464.82</v>
      </c>
    </row>
    <row r="2300" spans="2:19">
      <c r="B2300" s="6">
        <v>2005</v>
      </c>
      <c r="C2300" s="37">
        <v>71411.67</v>
      </c>
      <c r="D2300" s="121">
        <v>71411.67</v>
      </c>
      <c r="E2300" s="121">
        <v>71411.67</v>
      </c>
      <c r="F2300" s="121">
        <v>71411.67</v>
      </c>
      <c r="G2300" s="121">
        <v>71411.67</v>
      </c>
      <c r="H2300" s="121">
        <v>49451.72</v>
      </c>
      <c r="I2300" s="121">
        <v>49451.72</v>
      </c>
      <c r="J2300" s="121">
        <v>49451.72</v>
      </c>
      <c r="K2300" s="121">
        <v>49451.72</v>
      </c>
      <c r="L2300" s="121">
        <v>49451.72</v>
      </c>
      <c r="M2300" s="121">
        <v>49451.72</v>
      </c>
      <c r="N2300" s="121">
        <v>49451.72</v>
      </c>
      <c r="O2300" s="37">
        <v>49451.72</v>
      </c>
      <c r="P2300" s="37">
        <v>49451.72</v>
      </c>
      <c r="Q2300" s="37">
        <v>49451.72</v>
      </c>
      <c r="R2300" s="37">
        <v>49451.72</v>
      </c>
      <c r="S2300" s="37">
        <v>49451.72</v>
      </c>
    </row>
    <row r="2301" spans="2:19">
      <c r="B2301" s="6">
        <v>2004</v>
      </c>
      <c r="C2301" s="37">
        <v>31085.64</v>
      </c>
      <c r="D2301" s="121">
        <v>31085.64</v>
      </c>
      <c r="E2301" s="121">
        <v>31085.64</v>
      </c>
      <c r="F2301" s="121">
        <v>31085.64</v>
      </c>
      <c r="G2301" s="121">
        <v>31085.64</v>
      </c>
      <c r="H2301" s="121">
        <v>31085.64</v>
      </c>
      <c r="I2301" s="121">
        <v>31085.64</v>
      </c>
      <c r="J2301" s="121">
        <v>31085.64</v>
      </c>
      <c r="K2301" s="121">
        <v>31085.64</v>
      </c>
      <c r="L2301" s="121">
        <v>31085.64</v>
      </c>
      <c r="M2301" s="121">
        <v>31085.64</v>
      </c>
      <c r="N2301" s="121">
        <v>31085.64</v>
      </c>
      <c r="O2301" s="37">
        <v>31085.64</v>
      </c>
      <c r="P2301" s="37">
        <v>31085.64</v>
      </c>
      <c r="Q2301" s="37">
        <v>31085.64</v>
      </c>
      <c r="R2301" s="37">
        <v>31085.64</v>
      </c>
      <c r="S2301" s="37">
        <v>31085.64</v>
      </c>
    </row>
    <row r="2302" spans="2:19">
      <c r="B2302" s="6">
        <v>2003</v>
      </c>
      <c r="C2302" s="37">
        <v>53955.78</v>
      </c>
      <c r="D2302" s="121">
        <v>53955.78</v>
      </c>
      <c r="E2302" s="121">
        <v>53955.78</v>
      </c>
      <c r="F2302" s="121">
        <v>53955.78</v>
      </c>
      <c r="G2302" s="121">
        <v>53955.78</v>
      </c>
      <c r="H2302" s="121">
        <v>53955.78</v>
      </c>
      <c r="I2302" s="121">
        <v>53955.78</v>
      </c>
      <c r="J2302" s="121">
        <v>53955.78</v>
      </c>
      <c r="K2302" s="121">
        <v>53955.78</v>
      </c>
      <c r="L2302" s="121">
        <v>53955.78</v>
      </c>
      <c r="M2302" s="121">
        <v>53955.78</v>
      </c>
      <c r="N2302" s="121">
        <v>53955.78</v>
      </c>
      <c r="O2302" s="37">
        <v>53955.78</v>
      </c>
      <c r="P2302" s="37">
        <v>53955.78</v>
      </c>
      <c r="Q2302" s="37">
        <v>53955.78</v>
      </c>
      <c r="R2302" s="37">
        <v>53955.78</v>
      </c>
      <c r="S2302" s="37">
        <v>53955.78</v>
      </c>
    </row>
    <row r="2303" spans="2:19">
      <c r="B2303" s="6">
        <v>2002</v>
      </c>
      <c r="C2303" s="37">
        <v>62164.69</v>
      </c>
      <c r="D2303" s="121">
        <v>62164.69</v>
      </c>
      <c r="E2303" s="121">
        <v>62164.69</v>
      </c>
      <c r="F2303" s="121">
        <v>62164.69</v>
      </c>
      <c r="G2303" s="121">
        <v>62164.69</v>
      </c>
      <c r="H2303" s="121">
        <v>62164.69</v>
      </c>
      <c r="I2303" s="121">
        <v>62164.69</v>
      </c>
      <c r="J2303" s="121">
        <v>62164.69</v>
      </c>
      <c r="K2303" s="121">
        <v>62164.69</v>
      </c>
      <c r="L2303" s="121">
        <v>62164.69</v>
      </c>
      <c r="M2303" s="121">
        <v>62164.69</v>
      </c>
      <c r="N2303" s="121">
        <v>62164.69</v>
      </c>
      <c r="O2303" s="37">
        <v>62164.69</v>
      </c>
      <c r="P2303" s="37">
        <v>62164.69</v>
      </c>
      <c r="Q2303" s="37">
        <v>62164.69</v>
      </c>
      <c r="R2303" s="37">
        <v>62164.69</v>
      </c>
      <c r="S2303" s="37">
        <v>62164.69</v>
      </c>
    </row>
    <row r="2304" spans="2:19">
      <c r="B2304" s="6">
        <v>2001</v>
      </c>
      <c r="C2304" s="37">
        <v>0</v>
      </c>
      <c r="D2304" s="121">
        <v>0</v>
      </c>
      <c r="E2304" s="121">
        <v>0</v>
      </c>
      <c r="F2304" s="121">
        <v>0</v>
      </c>
      <c r="G2304" s="121">
        <v>0</v>
      </c>
      <c r="H2304" s="121">
        <v>0</v>
      </c>
      <c r="I2304" s="121">
        <v>0</v>
      </c>
      <c r="J2304" s="121">
        <v>0</v>
      </c>
      <c r="K2304" s="121">
        <v>0</v>
      </c>
      <c r="L2304" s="121">
        <v>0</v>
      </c>
      <c r="M2304" s="121">
        <v>0</v>
      </c>
      <c r="N2304" s="121">
        <v>0</v>
      </c>
      <c r="O2304" s="37">
        <v>0</v>
      </c>
      <c r="P2304" s="37">
        <v>0</v>
      </c>
      <c r="Q2304" s="37">
        <v>0</v>
      </c>
      <c r="R2304" s="37">
        <v>0</v>
      </c>
      <c r="S2304" s="37">
        <v>0</v>
      </c>
    </row>
    <row r="2305" spans="2:19">
      <c r="B2305" s="6">
        <v>2000</v>
      </c>
      <c r="C2305" s="37">
        <v>119812.29</v>
      </c>
      <c r="D2305" s="121">
        <v>119812.29</v>
      </c>
      <c r="E2305" s="121">
        <v>119812.29</v>
      </c>
      <c r="F2305" s="121">
        <v>119812.29</v>
      </c>
      <c r="G2305" s="121">
        <v>119812.29</v>
      </c>
      <c r="H2305" s="121">
        <v>119812.29</v>
      </c>
      <c r="I2305" s="121">
        <v>119812.29</v>
      </c>
      <c r="J2305" s="121">
        <v>119812.29</v>
      </c>
      <c r="K2305" s="121">
        <v>119812.29</v>
      </c>
      <c r="L2305" s="121">
        <v>119812.29</v>
      </c>
      <c r="M2305" s="121">
        <v>119812.29</v>
      </c>
      <c r="N2305" s="121">
        <v>119812.29</v>
      </c>
      <c r="O2305" s="37">
        <v>119812.29</v>
      </c>
      <c r="P2305" s="37">
        <v>119812.29</v>
      </c>
      <c r="Q2305" s="37">
        <v>119812.29</v>
      </c>
      <c r="R2305" s="37">
        <v>119812.29</v>
      </c>
      <c r="S2305" s="37">
        <v>119812.29</v>
      </c>
    </row>
    <row r="2306" spans="2:19">
      <c r="B2306" s="6">
        <v>1999</v>
      </c>
      <c r="C2306" s="37">
        <v>44166.93</v>
      </c>
      <c r="D2306" s="121">
        <v>44166.93</v>
      </c>
      <c r="E2306" s="121">
        <v>44166.93</v>
      </c>
      <c r="F2306" s="121">
        <v>44166.93</v>
      </c>
      <c r="G2306" s="121">
        <v>44166.93</v>
      </c>
      <c r="H2306" s="121">
        <v>44166.93</v>
      </c>
      <c r="I2306" s="121">
        <v>44166.93</v>
      </c>
      <c r="J2306" s="121">
        <v>44166.93</v>
      </c>
      <c r="K2306" s="121">
        <v>44166.93</v>
      </c>
      <c r="L2306" s="121">
        <v>44166.93</v>
      </c>
      <c r="M2306" s="121">
        <v>44166.93</v>
      </c>
      <c r="N2306" s="121">
        <v>44166.93</v>
      </c>
      <c r="O2306" s="37">
        <v>44166.93</v>
      </c>
      <c r="P2306" s="37">
        <v>44166.93</v>
      </c>
      <c r="Q2306" s="37">
        <v>44166.93</v>
      </c>
      <c r="R2306" s="37">
        <v>44166.93</v>
      </c>
      <c r="S2306" s="37">
        <v>44166.93</v>
      </c>
    </row>
    <row r="2307" spans="2:19">
      <c r="B2307" s="6">
        <v>1998</v>
      </c>
      <c r="C2307" s="37">
        <v>65509.26</v>
      </c>
      <c r="D2307" s="121">
        <v>65509.26</v>
      </c>
      <c r="E2307" s="121">
        <v>65509.26</v>
      </c>
      <c r="F2307" s="121">
        <v>65509.26</v>
      </c>
      <c r="G2307" s="121">
        <v>65509.26</v>
      </c>
      <c r="H2307" s="121">
        <v>65509.26</v>
      </c>
      <c r="I2307" s="121">
        <v>65509.26</v>
      </c>
      <c r="J2307" s="121">
        <v>65509.26</v>
      </c>
      <c r="K2307" s="121">
        <v>65509.26</v>
      </c>
      <c r="L2307" s="121">
        <v>65509.26</v>
      </c>
      <c r="M2307" s="121">
        <v>65509.26</v>
      </c>
      <c r="N2307" s="121">
        <v>65509.26</v>
      </c>
      <c r="O2307" s="37">
        <v>65509.26</v>
      </c>
      <c r="P2307" s="37">
        <v>65509.26</v>
      </c>
      <c r="Q2307" s="37">
        <v>65509.26</v>
      </c>
      <c r="R2307" s="37">
        <v>65509.26</v>
      </c>
      <c r="S2307" s="37">
        <v>65509.26</v>
      </c>
    </row>
    <row r="2308" spans="2:19">
      <c r="B2308" s="6">
        <v>1997</v>
      </c>
      <c r="C2308" s="37">
        <v>76007.62</v>
      </c>
      <c r="D2308" s="121">
        <v>76007.62</v>
      </c>
      <c r="E2308" s="121">
        <v>76007.62</v>
      </c>
      <c r="F2308" s="121">
        <v>76007.62</v>
      </c>
      <c r="G2308" s="121">
        <v>76007.62</v>
      </c>
      <c r="H2308" s="121">
        <v>76007.62</v>
      </c>
      <c r="I2308" s="121">
        <v>76007.62</v>
      </c>
      <c r="J2308" s="121">
        <v>76007.62</v>
      </c>
      <c r="K2308" s="121">
        <v>76007.62</v>
      </c>
      <c r="L2308" s="121">
        <v>76007.62</v>
      </c>
      <c r="M2308" s="121">
        <v>76007.62</v>
      </c>
      <c r="N2308" s="121">
        <v>76007.62</v>
      </c>
      <c r="O2308" s="37">
        <v>61751.27</v>
      </c>
      <c r="P2308" s="37">
        <v>61751.27</v>
      </c>
      <c r="Q2308" s="37">
        <v>61751.27</v>
      </c>
      <c r="R2308" s="37">
        <v>61751.27</v>
      </c>
      <c r="S2308" s="37">
        <v>61751.27</v>
      </c>
    </row>
    <row r="2309" spans="2:19">
      <c r="B2309" s="6">
        <v>1996</v>
      </c>
      <c r="C2309" s="37">
        <v>257117.42</v>
      </c>
      <c r="D2309" s="121">
        <v>257117.42</v>
      </c>
      <c r="E2309" s="121">
        <v>257117.42</v>
      </c>
      <c r="F2309" s="121">
        <v>257117.42</v>
      </c>
      <c r="G2309" s="121">
        <v>257117.42</v>
      </c>
      <c r="H2309" s="121">
        <v>257117.42</v>
      </c>
      <c r="I2309" s="121">
        <v>257117.42</v>
      </c>
      <c r="J2309" s="121">
        <v>257117.42</v>
      </c>
      <c r="K2309" s="121">
        <v>257117.42</v>
      </c>
      <c r="L2309" s="121">
        <v>257117.42</v>
      </c>
      <c r="M2309" s="121">
        <v>257117.42</v>
      </c>
      <c r="N2309" s="121">
        <v>257117.42</v>
      </c>
      <c r="O2309" s="37">
        <v>257117.42</v>
      </c>
      <c r="P2309" s="37">
        <v>257117.42</v>
      </c>
      <c r="Q2309" s="37">
        <v>257117.42</v>
      </c>
      <c r="R2309" s="37">
        <v>257117.42</v>
      </c>
      <c r="S2309" s="37">
        <v>257117.42</v>
      </c>
    </row>
    <row r="2310" spans="2:19">
      <c r="B2310" s="6">
        <v>1995</v>
      </c>
      <c r="C2310" s="37">
        <v>155072.78</v>
      </c>
      <c r="D2310" s="121">
        <v>155072.78</v>
      </c>
      <c r="E2310" s="121">
        <v>155072.78</v>
      </c>
      <c r="F2310" s="121">
        <v>155072.78</v>
      </c>
      <c r="G2310" s="121">
        <v>155072.78</v>
      </c>
      <c r="H2310" s="121">
        <v>155072.78</v>
      </c>
      <c r="I2310" s="121">
        <v>155072.78</v>
      </c>
      <c r="J2310" s="121">
        <v>155072.78</v>
      </c>
      <c r="K2310" s="121">
        <v>155072.78</v>
      </c>
      <c r="L2310" s="121">
        <v>155072.78</v>
      </c>
      <c r="M2310" s="121">
        <v>155072.78</v>
      </c>
      <c r="N2310" s="121">
        <v>155072.78</v>
      </c>
      <c r="O2310" s="37">
        <v>155072.78</v>
      </c>
      <c r="P2310" s="37">
        <v>155072.78</v>
      </c>
      <c r="Q2310" s="37">
        <v>155072.78</v>
      </c>
      <c r="R2310" s="37">
        <v>155072.78</v>
      </c>
      <c r="S2310" s="37">
        <v>155072.78</v>
      </c>
    </row>
    <row r="2311" spans="2:19">
      <c r="B2311" s="6">
        <v>1994</v>
      </c>
      <c r="C2311" s="37">
        <v>272293.09000000003</v>
      </c>
      <c r="D2311" s="121">
        <v>272293.09000000003</v>
      </c>
      <c r="E2311" s="121">
        <v>272293.09000000003</v>
      </c>
      <c r="F2311" s="121">
        <v>272293.09000000003</v>
      </c>
      <c r="G2311" s="121">
        <v>272293.09000000003</v>
      </c>
      <c r="H2311" s="121">
        <v>272293.09000000003</v>
      </c>
      <c r="I2311" s="121">
        <v>272293.09000000003</v>
      </c>
      <c r="J2311" s="121">
        <v>248997.09</v>
      </c>
      <c r="K2311" s="121">
        <v>194237.74</v>
      </c>
      <c r="L2311" s="121">
        <v>194237.74</v>
      </c>
      <c r="M2311" s="121">
        <v>194237.74</v>
      </c>
      <c r="N2311" s="121">
        <v>194237.74</v>
      </c>
      <c r="O2311" s="37">
        <v>194237.74</v>
      </c>
      <c r="P2311" s="37">
        <v>194237.74</v>
      </c>
      <c r="Q2311" s="37">
        <v>194237.74</v>
      </c>
      <c r="R2311" s="37">
        <v>194237.74</v>
      </c>
      <c r="S2311" s="37">
        <v>194237.74</v>
      </c>
    </row>
    <row r="2312" spans="2:19">
      <c r="B2312" s="6">
        <v>1993</v>
      </c>
      <c r="C2312" s="37">
        <v>335719.86</v>
      </c>
      <c r="D2312" s="121">
        <v>335719.86</v>
      </c>
      <c r="E2312" s="121">
        <v>335719.86</v>
      </c>
      <c r="F2312" s="121">
        <v>318222.90000000002</v>
      </c>
      <c r="G2312" s="121">
        <v>318222.90000000002</v>
      </c>
      <c r="H2312" s="121">
        <v>318222.90000000002</v>
      </c>
      <c r="I2312" s="121">
        <v>318222.90000000002</v>
      </c>
      <c r="J2312" s="121">
        <v>318222.90000000002</v>
      </c>
      <c r="K2312" s="121">
        <v>318222.90000000002</v>
      </c>
      <c r="L2312" s="121">
        <v>318222.90000000002</v>
      </c>
      <c r="M2312" s="121">
        <v>306157.62</v>
      </c>
      <c r="N2312" s="121">
        <v>306157.62</v>
      </c>
      <c r="O2312" s="37">
        <v>306157.62</v>
      </c>
      <c r="P2312" s="37">
        <v>306157.62</v>
      </c>
      <c r="Q2312" s="37">
        <v>306157.62</v>
      </c>
      <c r="R2312" s="37">
        <v>306157.62</v>
      </c>
      <c r="S2312" s="37">
        <v>290370.62</v>
      </c>
    </row>
    <row r="2313" spans="2:19">
      <c r="B2313" s="6">
        <v>1992</v>
      </c>
      <c r="C2313" s="37">
        <v>664168.67000000004</v>
      </c>
      <c r="D2313" s="121">
        <v>664168.67000000004</v>
      </c>
      <c r="E2313" s="121">
        <v>664168.67000000004</v>
      </c>
      <c r="F2313" s="121">
        <v>652153.56999999995</v>
      </c>
      <c r="G2313" s="121">
        <v>651554.02</v>
      </c>
      <c r="H2313" s="121">
        <v>651554.02</v>
      </c>
      <c r="I2313" s="121">
        <v>639538.92000000004</v>
      </c>
      <c r="J2313" s="121">
        <v>632761.80000000005</v>
      </c>
      <c r="K2313" s="121">
        <v>632761.80000000005</v>
      </c>
      <c r="L2313" s="121">
        <v>632761.80000000005</v>
      </c>
      <c r="M2313" s="121">
        <v>620974.4</v>
      </c>
      <c r="N2313" s="121">
        <v>620974.4</v>
      </c>
      <c r="O2313" s="37">
        <v>620974.4</v>
      </c>
      <c r="P2313" s="37">
        <v>620974.4</v>
      </c>
      <c r="Q2313" s="37">
        <v>620974.4</v>
      </c>
      <c r="R2313" s="37">
        <v>620974.4</v>
      </c>
      <c r="S2313" s="37">
        <v>0</v>
      </c>
    </row>
    <row r="2314" spans="2:19">
      <c r="B2314" s="6">
        <v>1991</v>
      </c>
      <c r="C2314" s="37">
        <v>165126.29999999999</v>
      </c>
      <c r="D2314" s="121">
        <v>165126.29999999999</v>
      </c>
      <c r="E2314" s="121">
        <v>165126.29999999999</v>
      </c>
      <c r="F2314" s="121">
        <v>165126.29999999999</v>
      </c>
      <c r="G2314" s="121">
        <v>165126.29999999999</v>
      </c>
      <c r="H2314" s="121">
        <v>160729.71</v>
      </c>
      <c r="I2314" s="121">
        <v>160729.71</v>
      </c>
      <c r="J2314" s="121">
        <v>160729.71</v>
      </c>
      <c r="K2314" s="121">
        <v>160729.71</v>
      </c>
      <c r="L2314" s="121">
        <v>160729.71</v>
      </c>
      <c r="M2314" s="121">
        <v>160729.71</v>
      </c>
      <c r="N2314" s="121">
        <v>131595.28</v>
      </c>
      <c r="O2314" s="37">
        <v>131595.28</v>
      </c>
      <c r="P2314" s="37">
        <v>125197.48</v>
      </c>
      <c r="Q2314" s="37">
        <v>125197.48</v>
      </c>
      <c r="R2314" s="37">
        <v>0</v>
      </c>
      <c r="S2314" s="37">
        <v>0</v>
      </c>
    </row>
    <row r="2315" spans="2:19">
      <c r="B2315" s="6">
        <v>1990</v>
      </c>
      <c r="C2315" s="37">
        <v>193032.12</v>
      </c>
      <c r="D2315" s="121">
        <v>191246.69</v>
      </c>
      <c r="E2315" s="121">
        <v>191246.69</v>
      </c>
      <c r="F2315" s="121">
        <v>191246.69</v>
      </c>
      <c r="G2315" s="121">
        <v>184866.45</v>
      </c>
      <c r="H2315" s="121">
        <v>184866.45</v>
      </c>
      <c r="I2315" s="121">
        <v>184866.45</v>
      </c>
      <c r="J2315" s="121">
        <v>184866.45</v>
      </c>
      <c r="K2315" s="121">
        <v>184866.45</v>
      </c>
      <c r="L2315" s="121">
        <v>184866.45</v>
      </c>
      <c r="M2315" s="121">
        <v>184866.45</v>
      </c>
      <c r="N2315" s="121">
        <v>171059.01</v>
      </c>
      <c r="O2315" s="37">
        <v>171059.01</v>
      </c>
      <c r="P2315" s="37">
        <v>171059.01</v>
      </c>
      <c r="Q2315" s="37">
        <v>0</v>
      </c>
      <c r="R2315" s="37">
        <v>0</v>
      </c>
      <c r="S2315" s="37">
        <v>0</v>
      </c>
    </row>
    <row r="2316" spans="2:19">
      <c r="B2316" s="6">
        <v>1989</v>
      </c>
      <c r="C2316" s="37">
        <v>89999.2</v>
      </c>
      <c r="D2316" s="121">
        <v>89999.2</v>
      </c>
      <c r="E2316" s="121">
        <v>89999.2</v>
      </c>
      <c r="F2316" s="121">
        <v>89999.2</v>
      </c>
      <c r="G2316" s="121">
        <v>89999.2</v>
      </c>
      <c r="H2316" s="121">
        <v>89999.2</v>
      </c>
      <c r="I2316" s="121">
        <v>89999.2</v>
      </c>
      <c r="J2316" s="121">
        <v>89999.2</v>
      </c>
      <c r="K2316" s="121">
        <v>89999.2</v>
      </c>
      <c r="L2316" s="121">
        <v>89999.2</v>
      </c>
      <c r="M2316" s="121">
        <v>89999.2</v>
      </c>
      <c r="N2316" s="121">
        <v>89999.2</v>
      </c>
      <c r="O2316" s="37">
        <v>64062.49</v>
      </c>
      <c r="P2316" s="37">
        <v>0</v>
      </c>
      <c r="Q2316" s="37">
        <v>0</v>
      </c>
      <c r="R2316" s="37">
        <v>0</v>
      </c>
      <c r="S2316" s="37">
        <v>0</v>
      </c>
    </row>
    <row r="2317" spans="2:19">
      <c r="B2317" s="6">
        <v>1988</v>
      </c>
      <c r="C2317" s="37">
        <v>311905.76</v>
      </c>
      <c r="D2317" s="121">
        <v>311905.76</v>
      </c>
      <c r="E2317" s="121">
        <v>311905.76</v>
      </c>
      <c r="F2317" s="121">
        <v>305427.71999999997</v>
      </c>
      <c r="G2317" s="121">
        <v>299118.89</v>
      </c>
      <c r="H2317" s="121">
        <v>299118.89</v>
      </c>
      <c r="I2317" s="121">
        <v>299118.89</v>
      </c>
      <c r="J2317" s="121">
        <v>293037.58</v>
      </c>
      <c r="K2317" s="121">
        <v>293037.58</v>
      </c>
      <c r="L2317" s="121">
        <v>293037.58</v>
      </c>
      <c r="M2317" s="121">
        <v>293037.58</v>
      </c>
      <c r="N2317" s="121">
        <v>278315.44</v>
      </c>
      <c r="O2317" s="37">
        <v>0</v>
      </c>
      <c r="P2317" s="37">
        <v>0</v>
      </c>
      <c r="Q2317" s="37">
        <v>0</v>
      </c>
      <c r="R2317" s="37">
        <v>0</v>
      </c>
      <c r="S2317" s="37">
        <v>0</v>
      </c>
    </row>
    <row r="2318" spans="2:19">
      <c r="B2318" s="6">
        <v>1987</v>
      </c>
      <c r="C2318" s="37">
        <v>81426.820000000007</v>
      </c>
      <c r="D2318" s="121">
        <v>81426.820000000007</v>
      </c>
      <c r="E2318" s="121">
        <v>81426.820000000007</v>
      </c>
      <c r="F2318" s="121">
        <v>81426.820000000007</v>
      </c>
      <c r="G2318" s="121">
        <v>81426.820000000007</v>
      </c>
      <c r="H2318" s="121">
        <v>81426.820000000007</v>
      </c>
      <c r="I2318" s="121">
        <v>81426.820000000007</v>
      </c>
      <c r="J2318" s="121">
        <v>81426.820000000007</v>
      </c>
      <c r="K2318" s="121">
        <v>81426.820000000007</v>
      </c>
      <c r="L2318" s="121">
        <v>81426.820000000007</v>
      </c>
      <c r="M2318" s="121">
        <v>81426.820000000007</v>
      </c>
      <c r="N2318" s="121">
        <v>0</v>
      </c>
      <c r="O2318" s="37">
        <v>0</v>
      </c>
      <c r="P2318" s="37">
        <v>0</v>
      </c>
      <c r="Q2318" s="37">
        <v>0</v>
      </c>
      <c r="R2318" s="37">
        <v>0</v>
      </c>
      <c r="S2318" s="37">
        <v>0</v>
      </c>
    </row>
    <row r="2319" spans="2:19">
      <c r="B2319" s="6">
        <v>1986</v>
      </c>
      <c r="C2319" s="37">
        <v>94660.59</v>
      </c>
      <c r="D2319" s="121">
        <v>94660.59</v>
      </c>
      <c r="E2319" s="121">
        <v>94660.59</v>
      </c>
      <c r="F2319" s="121">
        <v>94660.59</v>
      </c>
      <c r="G2319" s="121">
        <v>94660.59</v>
      </c>
      <c r="H2319" s="121">
        <v>94660.59</v>
      </c>
      <c r="I2319" s="121">
        <v>94660.59</v>
      </c>
      <c r="J2319" s="121">
        <v>94660.59</v>
      </c>
      <c r="K2319" s="121">
        <v>94660.59</v>
      </c>
      <c r="L2319" s="121">
        <v>94660.59</v>
      </c>
      <c r="M2319" s="121">
        <v>0</v>
      </c>
      <c r="N2319" s="121">
        <v>0</v>
      </c>
      <c r="O2319" s="37">
        <v>0</v>
      </c>
      <c r="P2319" s="37">
        <v>0</v>
      </c>
      <c r="Q2319" s="37">
        <v>0</v>
      </c>
      <c r="R2319" s="37">
        <v>0</v>
      </c>
      <c r="S2319" s="37">
        <v>0</v>
      </c>
    </row>
    <row r="2320" spans="2:19">
      <c r="B2320" s="6">
        <v>1985</v>
      </c>
      <c r="C2320" s="37">
        <v>45290.74</v>
      </c>
      <c r="D2320" s="121">
        <v>45290.74</v>
      </c>
      <c r="E2320" s="121">
        <v>32577.98</v>
      </c>
      <c r="F2320" s="121">
        <v>32577.98</v>
      </c>
      <c r="G2320" s="121">
        <v>32577.98</v>
      </c>
      <c r="H2320" s="121">
        <v>32577.98</v>
      </c>
      <c r="I2320" s="121">
        <v>32577.98</v>
      </c>
      <c r="J2320" s="121">
        <v>32577.98</v>
      </c>
      <c r="K2320" s="121">
        <v>32577.98</v>
      </c>
      <c r="L2320" s="121">
        <v>0</v>
      </c>
      <c r="M2320" s="121">
        <v>0</v>
      </c>
      <c r="N2320" s="121">
        <v>0</v>
      </c>
      <c r="O2320" s="37">
        <v>0</v>
      </c>
      <c r="P2320" s="37">
        <v>0</v>
      </c>
      <c r="Q2320" s="37">
        <v>0</v>
      </c>
      <c r="R2320" s="37">
        <v>0</v>
      </c>
      <c r="S2320" s="37">
        <v>0</v>
      </c>
    </row>
    <row r="2321" spans="2:19">
      <c r="B2321" s="6">
        <v>1984</v>
      </c>
      <c r="C2321" s="37">
        <v>76399.62</v>
      </c>
      <c r="D2321" s="121">
        <v>76399.62</v>
      </c>
      <c r="E2321" s="121">
        <v>76399.62</v>
      </c>
      <c r="F2321" s="121">
        <v>76399.62</v>
      </c>
      <c r="G2321" s="121">
        <v>71455.62</v>
      </c>
      <c r="H2321" s="121">
        <v>71455.62</v>
      </c>
      <c r="I2321" s="121">
        <v>71455.62</v>
      </c>
      <c r="J2321" s="121">
        <v>71455.62</v>
      </c>
      <c r="K2321" s="121">
        <v>0</v>
      </c>
      <c r="L2321" s="121">
        <v>0</v>
      </c>
      <c r="M2321" s="121">
        <v>0</v>
      </c>
      <c r="N2321" s="121">
        <v>0</v>
      </c>
      <c r="O2321" s="37">
        <v>0</v>
      </c>
      <c r="P2321" s="37">
        <v>0</v>
      </c>
      <c r="Q2321" s="37">
        <v>0</v>
      </c>
      <c r="R2321" s="37">
        <v>0</v>
      </c>
      <c r="S2321" s="37">
        <v>0</v>
      </c>
    </row>
    <row r="2322" spans="2:19">
      <c r="B2322" s="6">
        <v>1983</v>
      </c>
      <c r="C2322" s="37">
        <v>113801.32</v>
      </c>
      <c r="D2322" s="121">
        <v>113801.32</v>
      </c>
      <c r="E2322" s="121">
        <v>113801.32</v>
      </c>
      <c r="F2322" s="121">
        <v>113801.32</v>
      </c>
      <c r="G2322" s="121">
        <v>113801.32</v>
      </c>
      <c r="H2322" s="121">
        <v>105567.95</v>
      </c>
      <c r="I2322" s="121">
        <v>105567.95</v>
      </c>
      <c r="J2322" s="121">
        <v>0</v>
      </c>
      <c r="K2322" s="121">
        <v>0</v>
      </c>
      <c r="L2322" s="121">
        <v>0</v>
      </c>
      <c r="M2322" s="121">
        <v>0</v>
      </c>
      <c r="N2322" s="121">
        <v>0</v>
      </c>
      <c r="O2322" s="37">
        <v>0</v>
      </c>
      <c r="P2322" s="37">
        <v>0</v>
      </c>
      <c r="Q2322" s="37">
        <v>0</v>
      </c>
      <c r="R2322" s="37">
        <v>0</v>
      </c>
      <c r="S2322" s="37">
        <v>0</v>
      </c>
    </row>
    <row r="2323" spans="2:19">
      <c r="B2323" s="6">
        <v>1982</v>
      </c>
      <c r="C2323" s="37">
        <v>514163.29</v>
      </c>
      <c r="D2323" s="121">
        <v>503838.26</v>
      </c>
      <c r="E2323" s="121">
        <v>503838.26</v>
      </c>
      <c r="F2323" s="121">
        <v>472718.48</v>
      </c>
      <c r="G2323" s="121">
        <v>466872.82</v>
      </c>
      <c r="H2323" s="121">
        <v>466872.82</v>
      </c>
      <c r="I2323" s="121">
        <v>0</v>
      </c>
      <c r="J2323" s="121">
        <v>0</v>
      </c>
      <c r="K2323" s="121">
        <v>0</v>
      </c>
      <c r="L2323" s="121">
        <v>0</v>
      </c>
      <c r="M2323" s="121">
        <v>0</v>
      </c>
      <c r="N2323" s="121">
        <v>0</v>
      </c>
      <c r="O2323" s="37">
        <v>0</v>
      </c>
      <c r="P2323" s="37">
        <v>0</v>
      </c>
      <c r="Q2323" s="37">
        <v>0</v>
      </c>
      <c r="R2323" s="37">
        <v>0</v>
      </c>
      <c r="S2323" s="37">
        <v>0</v>
      </c>
    </row>
    <row r="2324" spans="2:19">
      <c r="B2324" s="6">
        <v>1981</v>
      </c>
      <c r="C2324" s="37">
        <v>74459.44</v>
      </c>
      <c r="D2324" s="121">
        <v>74459.44</v>
      </c>
      <c r="E2324" s="121">
        <v>74459.44</v>
      </c>
      <c r="F2324" s="121">
        <v>69115.37</v>
      </c>
      <c r="G2324" s="121">
        <v>69115.37</v>
      </c>
      <c r="H2324" s="121">
        <v>0</v>
      </c>
      <c r="I2324" s="121">
        <v>0</v>
      </c>
      <c r="J2324" s="121">
        <v>0</v>
      </c>
      <c r="K2324" s="121">
        <v>0</v>
      </c>
      <c r="L2324" s="121">
        <v>0</v>
      </c>
      <c r="M2324" s="121">
        <v>0</v>
      </c>
      <c r="N2324" s="121">
        <v>0</v>
      </c>
      <c r="O2324" s="37">
        <v>0</v>
      </c>
      <c r="P2324" s="37">
        <v>0</v>
      </c>
      <c r="Q2324" s="37">
        <v>0</v>
      </c>
      <c r="R2324" s="37">
        <v>0</v>
      </c>
      <c r="S2324" s="37"/>
    </row>
    <row r="2325" spans="2:19">
      <c r="B2325" s="6">
        <v>1980</v>
      </c>
      <c r="C2325" s="37">
        <v>143099.34</v>
      </c>
      <c r="D2325" s="121">
        <v>143099.34</v>
      </c>
      <c r="E2325" s="121">
        <v>138818.98000000001</v>
      </c>
      <c r="F2325" s="121">
        <v>138818.98000000001</v>
      </c>
      <c r="G2325" s="121">
        <v>0</v>
      </c>
      <c r="H2325" s="121">
        <v>0</v>
      </c>
      <c r="I2325" s="121">
        <v>0</v>
      </c>
      <c r="J2325" s="121">
        <v>0</v>
      </c>
      <c r="K2325" s="121">
        <v>0</v>
      </c>
      <c r="L2325" s="121">
        <v>0</v>
      </c>
      <c r="M2325" s="121">
        <v>0</v>
      </c>
      <c r="N2325" s="121">
        <v>0</v>
      </c>
      <c r="O2325" s="37">
        <v>0</v>
      </c>
      <c r="P2325" s="37">
        <v>0</v>
      </c>
      <c r="Q2325" s="37">
        <v>0</v>
      </c>
      <c r="R2325" s="37"/>
      <c r="S2325" s="37"/>
    </row>
    <row r="2326" spans="2:19">
      <c r="B2326" s="6">
        <v>1979</v>
      </c>
      <c r="C2326" s="37">
        <v>137352.43</v>
      </c>
      <c r="D2326" s="121">
        <v>137352.43</v>
      </c>
      <c r="E2326" s="121">
        <v>137352.43</v>
      </c>
      <c r="F2326" s="121">
        <v>0</v>
      </c>
      <c r="G2326" s="121">
        <v>0</v>
      </c>
      <c r="H2326" s="121">
        <v>0</v>
      </c>
      <c r="I2326" s="121">
        <v>0</v>
      </c>
      <c r="J2326" s="121">
        <v>0</v>
      </c>
      <c r="K2326" s="121">
        <v>0</v>
      </c>
      <c r="L2326" s="121">
        <v>0</v>
      </c>
      <c r="M2326" s="121">
        <v>0</v>
      </c>
      <c r="N2326" s="121">
        <v>0</v>
      </c>
      <c r="O2326" s="37">
        <v>0</v>
      </c>
      <c r="P2326" s="37">
        <v>0</v>
      </c>
      <c r="Q2326" s="37"/>
      <c r="R2326" s="37"/>
      <c r="S2326" s="37"/>
    </row>
    <row r="2327" spans="2:19">
      <c r="B2327" s="6">
        <v>1978</v>
      </c>
      <c r="C2327" s="37">
        <v>122379.77</v>
      </c>
      <c r="D2327" s="121">
        <v>122379.77</v>
      </c>
      <c r="E2327" s="121">
        <v>0</v>
      </c>
      <c r="F2327" s="121">
        <v>0</v>
      </c>
      <c r="G2327" s="121">
        <v>0</v>
      </c>
      <c r="H2327" s="121">
        <v>0</v>
      </c>
      <c r="I2327" s="121">
        <v>0</v>
      </c>
      <c r="J2327" s="121">
        <v>0</v>
      </c>
      <c r="K2327" s="121">
        <v>0</v>
      </c>
      <c r="L2327" s="121">
        <v>0</v>
      </c>
      <c r="M2327" s="121">
        <v>0</v>
      </c>
      <c r="N2327" s="121">
        <v>0</v>
      </c>
      <c r="O2327" s="37">
        <v>0</v>
      </c>
      <c r="P2327" s="37"/>
      <c r="Q2327" s="37"/>
      <c r="R2327" s="37"/>
      <c r="S2327" s="37"/>
    </row>
    <row r="2328" spans="2:19">
      <c r="B2328" s="6">
        <v>1977</v>
      </c>
      <c r="C2328" s="37">
        <v>105411</v>
      </c>
      <c r="D2328" s="121">
        <v>0</v>
      </c>
      <c r="E2328" s="121">
        <v>0</v>
      </c>
      <c r="F2328" s="121">
        <v>0</v>
      </c>
      <c r="G2328" s="121">
        <v>0</v>
      </c>
      <c r="H2328" s="121">
        <v>0</v>
      </c>
      <c r="I2328" s="121">
        <v>0</v>
      </c>
      <c r="J2328" s="121">
        <v>0</v>
      </c>
      <c r="K2328" s="121">
        <v>0</v>
      </c>
      <c r="L2328" s="121">
        <v>0</v>
      </c>
      <c r="M2328" s="121">
        <v>0</v>
      </c>
      <c r="N2328" s="121">
        <v>0</v>
      </c>
      <c r="O2328" s="37"/>
      <c r="P2328" s="37"/>
      <c r="Q2328" s="37"/>
      <c r="R2328" s="37"/>
      <c r="S2328" s="37"/>
    </row>
    <row r="2329" spans="2:19">
      <c r="B2329" s="6">
        <v>1976</v>
      </c>
      <c r="C2329" s="37">
        <v>0</v>
      </c>
      <c r="D2329" s="121">
        <v>0</v>
      </c>
      <c r="E2329" s="121">
        <v>0</v>
      </c>
      <c r="F2329" s="121">
        <v>0</v>
      </c>
      <c r="G2329" s="121">
        <v>0</v>
      </c>
      <c r="H2329" s="121">
        <v>0</v>
      </c>
      <c r="I2329" s="121">
        <v>0</v>
      </c>
      <c r="J2329" s="121">
        <v>0</v>
      </c>
      <c r="K2329" s="121">
        <v>0</v>
      </c>
      <c r="L2329" s="121">
        <v>0</v>
      </c>
      <c r="M2329" s="121">
        <v>0</v>
      </c>
      <c r="N2329" s="37"/>
      <c r="O2329" s="37"/>
      <c r="P2329" s="37"/>
      <c r="Q2329" s="37"/>
      <c r="R2329" s="37"/>
      <c r="S2329" s="37"/>
    </row>
    <row r="2330" spans="2:19">
      <c r="B2330" s="6">
        <v>1975</v>
      </c>
      <c r="C2330" s="37">
        <v>0</v>
      </c>
      <c r="D2330" s="121">
        <v>0</v>
      </c>
      <c r="E2330" s="121">
        <v>0</v>
      </c>
      <c r="F2330" s="121">
        <v>0</v>
      </c>
      <c r="G2330" s="121">
        <v>0</v>
      </c>
      <c r="H2330" s="121">
        <v>0</v>
      </c>
      <c r="I2330" s="121">
        <v>0</v>
      </c>
      <c r="J2330" s="121">
        <v>0</v>
      </c>
      <c r="K2330" s="121">
        <v>0</v>
      </c>
      <c r="L2330" s="121">
        <v>0</v>
      </c>
      <c r="M2330" s="37"/>
      <c r="N2330" s="37"/>
      <c r="O2330" s="37"/>
      <c r="P2330" s="37"/>
      <c r="Q2330" s="37"/>
      <c r="R2330" s="37"/>
      <c r="S2330" s="37"/>
    </row>
    <row r="2331" spans="2:19">
      <c r="B2331" s="6">
        <v>1974</v>
      </c>
      <c r="C2331" s="37">
        <v>0</v>
      </c>
      <c r="D2331" s="121">
        <v>0</v>
      </c>
      <c r="E2331" s="121">
        <v>0</v>
      </c>
      <c r="F2331" s="121">
        <v>0</v>
      </c>
      <c r="G2331" s="121">
        <v>0</v>
      </c>
      <c r="H2331" s="121">
        <v>0</v>
      </c>
      <c r="I2331" s="121">
        <v>0</v>
      </c>
      <c r="J2331" s="121">
        <v>0</v>
      </c>
      <c r="K2331" s="121">
        <v>0</v>
      </c>
      <c r="L2331" s="37"/>
      <c r="M2331" s="37"/>
      <c r="N2331" s="37"/>
      <c r="O2331" s="37"/>
      <c r="P2331" s="37"/>
      <c r="Q2331" s="37"/>
      <c r="R2331" s="37"/>
      <c r="S2331" s="37"/>
    </row>
    <row r="2332" spans="2:19">
      <c r="B2332" s="6">
        <v>1973</v>
      </c>
      <c r="C2332" s="37">
        <v>0</v>
      </c>
      <c r="D2332" s="121">
        <v>0</v>
      </c>
      <c r="E2332" s="121">
        <v>0</v>
      </c>
      <c r="F2332" s="121">
        <v>0</v>
      </c>
      <c r="G2332" s="121">
        <v>0</v>
      </c>
      <c r="H2332" s="121">
        <v>0</v>
      </c>
      <c r="I2332" s="121">
        <v>0</v>
      </c>
      <c r="J2332" s="121">
        <v>0</v>
      </c>
      <c r="K2332" s="37"/>
      <c r="L2332" s="37"/>
      <c r="M2332" s="37"/>
      <c r="N2332" s="37"/>
      <c r="O2332" s="37"/>
      <c r="P2332" s="37"/>
      <c r="Q2332" s="37"/>
      <c r="R2332" s="37"/>
      <c r="S2332" s="37"/>
    </row>
    <row r="2333" spans="2:19">
      <c r="B2333" s="6">
        <v>1972</v>
      </c>
      <c r="C2333" s="37">
        <v>0</v>
      </c>
      <c r="D2333" s="121">
        <v>0</v>
      </c>
      <c r="E2333" s="121">
        <v>0</v>
      </c>
      <c r="F2333" s="121">
        <v>0</v>
      </c>
      <c r="G2333" s="121">
        <v>0</v>
      </c>
      <c r="H2333" s="121">
        <v>0</v>
      </c>
      <c r="I2333" s="121">
        <v>0</v>
      </c>
      <c r="J2333" s="37"/>
      <c r="K2333" s="37"/>
      <c r="L2333" s="37"/>
      <c r="M2333" s="37"/>
      <c r="N2333" s="37"/>
      <c r="O2333" s="37"/>
      <c r="P2333" s="37"/>
      <c r="Q2333" s="37"/>
      <c r="R2333" s="37"/>
      <c r="S2333" s="37"/>
    </row>
    <row r="2334" spans="2:19">
      <c r="B2334" s="6">
        <v>1971</v>
      </c>
      <c r="C2334" s="37">
        <v>0</v>
      </c>
      <c r="D2334" s="121">
        <v>0</v>
      </c>
      <c r="E2334" s="121">
        <v>0</v>
      </c>
      <c r="F2334" s="121">
        <v>0</v>
      </c>
      <c r="G2334" s="121">
        <v>0</v>
      </c>
      <c r="H2334" s="121">
        <v>0</v>
      </c>
      <c r="I2334" s="37"/>
      <c r="J2334" s="37"/>
      <c r="K2334" s="37"/>
      <c r="L2334" s="37"/>
      <c r="M2334" s="37"/>
      <c r="N2334" s="37"/>
      <c r="O2334" s="37"/>
      <c r="P2334" s="37"/>
      <c r="Q2334" s="37"/>
      <c r="R2334" s="37"/>
      <c r="S2334" s="37"/>
    </row>
    <row r="2335" spans="2:19">
      <c r="B2335" s="6">
        <v>1970</v>
      </c>
      <c r="C2335" s="37">
        <v>0</v>
      </c>
      <c r="D2335" s="121">
        <v>0</v>
      </c>
      <c r="E2335" s="121">
        <v>0</v>
      </c>
      <c r="F2335" s="121">
        <v>0</v>
      </c>
      <c r="G2335" s="121">
        <v>0</v>
      </c>
      <c r="H2335" s="37"/>
      <c r="I2335" s="37"/>
      <c r="J2335" s="37"/>
      <c r="K2335" s="37"/>
      <c r="L2335" s="37"/>
      <c r="M2335" s="37"/>
      <c r="N2335" s="37"/>
      <c r="O2335" s="37"/>
      <c r="P2335" s="37"/>
      <c r="Q2335" s="37"/>
      <c r="R2335" s="37"/>
      <c r="S2335" s="37"/>
    </row>
    <row r="2336" spans="2:19">
      <c r="B2336" s="6">
        <v>1969</v>
      </c>
      <c r="C2336" s="37">
        <v>0</v>
      </c>
      <c r="D2336" s="121">
        <v>0</v>
      </c>
      <c r="E2336" s="121">
        <v>0</v>
      </c>
      <c r="F2336" s="121">
        <v>0</v>
      </c>
      <c r="G2336" s="37"/>
      <c r="H2336" s="37"/>
      <c r="I2336" s="37"/>
      <c r="J2336" s="37"/>
      <c r="K2336" s="37"/>
      <c r="L2336" s="37"/>
      <c r="M2336" s="37"/>
      <c r="N2336" s="37"/>
      <c r="O2336" s="37"/>
      <c r="P2336" s="37"/>
      <c r="Q2336" s="37"/>
      <c r="R2336" s="37"/>
      <c r="S2336" s="37"/>
    </row>
    <row r="2337" spans="2:19">
      <c r="B2337" s="6">
        <v>1968</v>
      </c>
      <c r="C2337" s="37">
        <v>0</v>
      </c>
      <c r="D2337" s="121">
        <v>0</v>
      </c>
      <c r="E2337" s="121">
        <v>0</v>
      </c>
      <c r="F2337" s="37"/>
      <c r="G2337" s="37"/>
      <c r="H2337" s="37"/>
      <c r="I2337" s="37"/>
      <c r="J2337" s="37"/>
      <c r="K2337" s="37"/>
      <c r="L2337" s="37"/>
      <c r="M2337" s="37"/>
      <c r="N2337" s="37"/>
      <c r="O2337" s="37"/>
      <c r="P2337" s="37"/>
      <c r="Q2337" s="37"/>
      <c r="R2337" s="37"/>
      <c r="S2337" s="37"/>
    </row>
    <row r="2338" spans="2:19">
      <c r="B2338" s="6">
        <v>1967</v>
      </c>
      <c r="C2338" s="37">
        <v>0</v>
      </c>
      <c r="D2338" s="121">
        <v>0</v>
      </c>
      <c r="E2338" s="37"/>
      <c r="F2338" s="37"/>
      <c r="G2338" s="37"/>
      <c r="H2338" s="37"/>
      <c r="I2338" s="37"/>
      <c r="J2338" s="37"/>
      <c r="K2338" s="37"/>
      <c r="L2338" s="37"/>
      <c r="M2338" s="37"/>
      <c r="N2338" s="37"/>
      <c r="O2338" s="37"/>
      <c r="P2338" s="37"/>
      <c r="Q2338" s="37"/>
      <c r="R2338" s="37"/>
      <c r="S2338" s="37"/>
    </row>
    <row r="2339" spans="2:19">
      <c r="B2339" s="6">
        <v>1966</v>
      </c>
      <c r="C2339" s="37">
        <v>0</v>
      </c>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4532458.26</v>
      </c>
      <c r="D2376" s="8">
        <f>SUM(D2298:D2375)</f>
        <v>4424307.4499999993</v>
      </c>
      <c r="E2376" s="8">
        <f>SUM(E2297:E2375)</f>
        <v>4323296.9899999993</v>
      </c>
      <c r="F2376" s="8">
        <f>SUM(F2296:F2375)</f>
        <v>4172030.4899999998</v>
      </c>
      <c r="G2376" s="8">
        <f>SUM(G2295:G2375)</f>
        <v>4097300.83</v>
      </c>
      <c r="H2376" s="8">
        <f>SUM(H2289:H2375)</f>
        <v>4022213.1000000006</v>
      </c>
      <c r="I2376" s="8">
        <f>SUM(I2289:I2375)</f>
        <v>3630471.0900000008</v>
      </c>
      <c r="J2376" s="8">
        <f t="shared" ref="J2376" si="45">SUM(J2289:J2375)</f>
        <v>3601819.87</v>
      </c>
      <c r="K2376" s="8">
        <f>SUM(K2289:K2375)</f>
        <v>3797306.2699999996</v>
      </c>
      <c r="L2376" s="8">
        <f t="shared" ref="L2376" si="46">SUM(L2289:L2375)</f>
        <v>3836499.19</v>
      </c>
      <c r="M2376" s="8">
        <f>SUM(M2289:M2375)</f>
        <v>3862916.33</v>
      </c>
      <c r="N2376" s="11">
        <f>SUM(N2284:N2375)</f>
        <v>4096311.3499999992</v>
      </c>
      <c r="O2376" s="11">
        <f>SUM(O2284:O2375)</f>
        <v>3857455.6499999994</v>
      </c>
      <c r="P2376" s="11">
        <f>SUM(P2284:P2375)</f>
        <v>3829114.4999999991</v>
      </c>
      <c r="Q2376" s="11">
        <f>SUM(Q2284:Q2375)</f>
        <v>3764198.7299999995</v>
      </c>
      <c r="R2376" s="11">
        <f>SUM(R2283:R2375)</f>
        <v>3683343.8799999994</v>
      </c>
      <c r="S2376" s="11">
        <f>SUM(S2283:S2375)</f>
        <v>3110946.05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12246.57</v>
      </c>
    </row>
    <row r="2854" spans="1:19">
      <c r="A2854" s="38"/>
      <c r="B2854" s="6">
        <v>2021</v>
      </c>
      <c r="C2854" s="36"/>
      <c r="D2854" s="36"/>
      <c r="E2854" s="36"/>
      <c r="F2854" s="36"/>
      <c r="G2854" s="36"/>
      <c r="H2854" s="36"/>
      <c r="I2854" s="36"/>
      <c r="J2854" s="36"/>
      <c r="K2854" s="36"/>
      <c r="L2854" s="36"/>
      <c r="M2854" s="36"/>
      <c r="N2854" s="36"/>
      <c r="O2854" s="36"/>
      <c r="P2854" s="36"/>
      <c r="Q2854" s="36"/>
      <c r="R2854" s="37">
        <v>44947.53</v>
      </c>
      <c r="S2854" s="37">
        <v>45494.720000000001</v>
      </c>
    </row>
    <row r="2855" spans="1:19">
      <c r="B2855" s="6">
        <v>2020</v>
      </c>
      <c r="C2855" s="36"/>
      <c r="D2855" s="36"/>
      <c r="E2855" s="36"/>
      <c r="F2855" s="36"/>
      <c r="G2855" s="36"/>
      <c r="H2855" s="36"/>
      <c r="I2855" s="36"/>
      <c r="J2855" s="36"/>
      <c r="K2855" s="36"/>
      <c r="L2855" s="36"/>
      <c r="M2855" s="36"/>
      <c r="N2855" s="36"/>
      <c r="O2855" s="36"/>
      <c r="P2855" s="36"/>
      <c r="Q2855" s="37">
        <v>35339.17</v>
      </c>
      <c r="R2855" s="37">
        <v>34995.040000000001</v>
      </c>
      <c r="S2855" s="37">
        <v>35392.94</v>
      </c>
    </row>
    <row r="2856" spans="1:19">
      <c r="A2856" s="40"/>
      <c r="B2856" s="6">
        <v>2019</v>
      </c>
      <c r="C2856" s="36"/>
      <c r="D2856" s="36"/>
      <c r="E2856" s="36"/>
      <c r="F2856" s="36"/>
      <c r="G2856" s="36"/>
      <c r="H2856" s="36"/>
      <c r="I2856" s="36"/>
      <c r="J2856" s="36"/>
      <c r="K2856" s="36"/>
      <c r="L2856" s="36"/>
      <c r="M2856" s="36"/>
      <c r="N2856" s="36"/>
      <c r="O2856" s="36"/>
      <c r="P2856" s="37">
        <v>35522.58</v>
      </c>
      <c r="Q2856" s="37">
        <v>35511.79</v>
      </c>
      <c r="R2856" s="37">
        <v>35165.980000000003</v>
      </c>
      <c r="S2856" s="37">
        <v>35565.82</v>
      </c>
    </row>
    <row r="2857" spans="1:19">
      <c r="A2857" s="40"/>
      <c r="B2857" s="6">
        <v>2018</v>
      </c>
      <c r="C2857" s="36"/>
      <c r="D2857" s="36"/>
      <c r="E2857" s="36"/>
      <c r="F2857" s="36"/>
      <c r="G2857" s="36"/>
      <c r="H2857" s="36"/>
      <c r="I2857" s="36"/>
      <c r="J2857" s="36"/>
      <c r="K2857" s="36"/>
      <c r="L2857" s="36"/>
      <c r="M2857" s="36"/>
      <c r="N2857" s="36"/>
      <c r="O2857" s="37">
        <v>38562.94</v>
      </c>
      <c r="P2857" s="37">
        <v>36899.440000000002</v>
      </c>
      <c r="Q2857" s="37">
        <v>36890.480000000003</v>
      </c>
      <c r="R2857" s="37">
        <v>35826.86</v>
      </c>
      <c r="S2857" s="37">
        <v>36150.1</v>
      </c>
    </row>
    <row r="2858" spans="1:19">
      <c r="A2858" s="40"/>
      <c r="B2858" s="6">
        <v>2017</v>
      </c>
      <c r="C2858" s="36"/>
      <c r="D2858" s="36"/>
      <c r="E2858" s="36"/>
      <c r="F2858" s="36"/>
      <c r="G2858" s="36"/>
      <c r="H2858" s="36"/>
      <c r="I2858" s="36"/>
      <c r="J2858" s="36"/>
      <c r="K2858" s="36"/>
      <c r="L2858" s="36"/>
      <c r="M2858" s="36"/>
      <c r="N2858" s="121">
        <v>29814.42</v>
      </c>
      <c r="O2858" s="37">
        <v>30452.59</v>
      </c>
      <c r="P2858" s="37">
        <v>28722.87</v>
      </c>
      <c r="Q2858" s="37">
        <v>28713.49</v>
      </c>
      <c r="R2858" s="37">
        <v>25569.79</v>
      </c>
      <c r="S2858" s="37">
        <v>25881.11</v>
      </c>
    </row>
    <row r="2859" spans="1:19">
      <c r="B2859" s="6">
        <v>2016</v>
      </c>
      <c r="C2859" s="36"/>
      <c r="D2859" s="36"/>
      <c r="E2859" s="36"/>
      <c r="F2859" s="36"/>
      <c r="G2859" s="36"/>
      <c r="H2859" s="36"/>
      <c r="I2859" s="36"/>
      <c r="J2859" s="36"/>
      <c r="K2859" s="36"/>
      <c r="L2859" s="36"/>
      <c r="M2859" s="121">
        <v>14666.38</v>
      </c>
      <c r="N2859" s="121">
        <v>14611.89</v>
      </c>
      <c r="O2859" s="37">
        <v>14793.57</v>
      </c>
      <c r="P2859" s="37">
        <v>13953.29</v>
      </c>
      <c r="Q2859" s="37">
        <v>13948.76</v>
      </c>
      <c r="R2859" s="37">
        <v>12006.3</v>
      </c>
      <c r="S2859" s="37">
        <v>12152.5</v>
      </c>
    </row>
    <row r="2860" spans="1:19">
      <c r="B2860" s="6">
        <v>2015</v>
      </c>
      <c r="C2860" s="36"/>
      <c r="D2860" s="36"/>
      <c r="E2860" s="36"/>
      <c r="F2860" s="36"/>
      <c r="G2860" s="36"/>
      <c r="H2860" s="36"/>
      <c r="I2860" s="36"/>
      <c r="J2860" s="36"/>
      <c r="K2860" s="36"/>
      <c r="L2860" s="121">
        <v>13574.73</v>
      </c>
      <c r="M2860" s="121">
        <v>13416.84</v>
      </c>
      <c r="N2860" s="121">
        <v>13375.66</v>
      </c>
      <c r="O2860" s="37">
        <v>13512.96</v>
      </c>
      <c r="P2860" s="37">
        <v>12877.96</v>
      </c>
      <c r="Q2860" s="37">
        <v>12874.53</v>
      </c>
      <c r="R2860" s="37">
        <v>12764.69</v>
      </c>
      <c r="S2860" s="37">
        <v>12891.68</v>
      </c>
    </row>
    <row r="2861" spans="1:19">
      <c r="B2861" s="6">
        <v>2014</v>
      </c>
      <c r="C2861" s="36"/>
      <c r="D2861" s="36"/>
      <c r="E2861" s="36"/>
      <c r="F2861" s="36"/>
      <c r="G2861" s="36"/>
      <c r="H2861" s="36"/>
      <c r="I2861" s="36"/>
      <c r="J2861" s="36"/>
      <c r="K2861" s="121">
        <v>6604.34</v>
      </c>
      <c r="L2861" s="121">
        <v>6604.34</v>
      </c>
      <c r="M2861" s="121">
        <v>6604.34</v>
      </c>
      <c r="N2861" s="121">
        <v>6604.34</v>
      </c>
      <c r="O2861" s="37">
        <v>6604.34</v>
      </c>
      <c r="P2861" s="37">
        <v>6604.34</v>
      </c>
      <c r="Q2861" s="37">
        <v>6604.34</v>
      </c>
      <c r="R2861" s="37">
        <v>2813</v>
      </c>
      <c r="S2861" s="37">
        <v>2813</v>
      </c>
    </row>
    <row r="2862" spans="1:19">
      <c r="B2862" s="6">
        <v>2013</v>
      </c>
      <c r="C2862" s="36"/>
      <c r="D2862" s="36"/>
      <c r="E2862" s="36"/>
      <c r="F2862" s="36"/>
      <c r="G2862" s="36"/>
      <c r="H2862" s="36"/>
      <c r="I2862" s="36"/>
      <c r="J2862" s="121">
        <v>34732.94</v>
      </c>
      <c r="K2862" s="121">
        <v>34732.94</v>
      </c>
      <c r="L2862" s="121">
        <v>34732.94</v>
      </c>
      <c r="M2862" s="121">
        <v>34262.910000000003</v>
      </c>
      <c r="N2862" s="121">
        <v>34140.32</v>
      </c>
      <c r="O2862" s="37">
        <v>22733.9</v>
      </c>
      <c r="P2862" s="37">
        <v>21514.81</v>
      </c>
      <c r="Q2862" s="37">
        <v>21508.240000000002</v>
      </c>
      <c r="R2862" s="37">
        <v>15742.2</v>
      </c>
      <c r="S2862" s="37">
        <v>15918.39</v>
      </c>
    </row>
    <row r="2863" spans="1:19">
      <c r="B2863" s="6">
        <v>2012</v>
      </c>
      <c r="C2863" s="36"/>
      <c r="D2863" s="36"/>
      <c r="E2863" s="36"/>
      <c r="F2863" s="36"/>
      <c r="G2863" s="36"/>
      <c r="H2863" s="36"/>
      <c r="I2863" s="121">
        <v>37767.9</v>
      </c>
      <c r="J2863" s="121">
        <v>37767.9</v>
      </c>
      <c r="K2863" s="121">
        <v>37767.9</v>
      </c>
      <c r="L2863" s="121">
        <v>37767.9</v>
      </c>
      <c r="M2863" s="121">
        <v>37707.49</v>
      </c>
      <c r="N2863" s="121">
        <v>37691.730000000003</v>
      </c>
      <c r="O2863" s="37">
        <v>37744.239999999998</v>
      </c>
      <c r="P2863" s="37">
        <v>37501.33</v>
      </c>
      <c r="Q2863" s="37">
        <v>37500.019999999997</v>
      </c>
      <c r="R2863" s="37">
        <v>4290.82</v>
      </c>
      <c r="S2863" s="37">
        <v>4338.8</v>
      </c>
    </row>
    <row r="2864" spans="1:19">
      <c r="B2864" s="6">
        <v>2011</v>
      </c>
      <c r="C2864" s="36"/>
      <c r="D2864" s="36"/>
      <c r="E2864" s="36"/>
      <c r="F2864" s="36"/>
      <c r="G2864" s="36"/>
      <c r="H2864" s="121">
        <v>4795.97</v>
      </c>
      <c r="I2864" s="121">
        <v>4795.97</v>
      </c>
      <c r="J2864" s="121">
        <v>4795.97</v>
      </c>
      <c r="K2864" s="121">
        <v>4795.97</v>
      </c>
      <c r="L2864" s="121">
        <v>4795.97</v>
      </c>
      <c r="M2864" s="121">
        <v>4728.62</v>
      </c>
      <c r="N2864" s="121">
        <v>4711.05</v>
      </c>
      <c r="O2864" s="37">
        <v>4350.45</v>
      </c>
      <c r="P2864" s="37">
        <v>4103.34</v>
      </c>
      <c r="Q2864" s="37">
        <v>4101.99</v>
      </c>
      <c r="R2864" s="37">
        <v>3254.15</v>
      </c>
      <c r="S2864" s="37">
        <v>3293.76</v>
      </c>
    </row>
    <row r="2865" spans="2:19">
      <c r="B2865" s="6">
        <v>2010</v>
      </c>
      <c r="C2865" s="36"/>
      <c r="D2865" s="36"/>
      <c r="E2865" s="36"/>
      <c r="F2865" s="36"/>
      <c r="G2865" s="121">
        <v>10414.620000000001</v>
      </c>
      <c r="H2865" s="121">
        <v>11227.08</v>
      </c>
      <c r="I2865" s="121">
        <v>11227.08</v>
      </c>
      <c r="J2865" s="121">
        <v>11227.08</v>
      </c>
      <c r="K2865" s="121">
        <v>11227.08</v>
      </c>
      <c r="L2865" s="121">
        <v>11227.08</v>
      </c>
      <c r="M2865" s="121">
        <v>11069.39</v>
      </c>
      <c r="N2865" s="121">
        <v>11028.25</v>
      </c>
      <c r="O2865" s="37">
        <v>11165.37</v>
      </c>
      <c r="P2865" s="37">
        <v>10531.17</v>
      </c>
      <c r="Q2865" s="37">
        <v>10527.75</v>
      </c>
      <c r="R2865" s="37">
        <v>10418.06</v>
      </c>
      <c r="S2865" s="37">
        <v>10544.88</v>
      </c>
    </row>
    <row r="2866" spans="2:19">
      <c r="B2866" s="6">
        <v>2009</v>
      </c>
      <c r="C2866" s="36"/>
      <c r="D2866" s="36"/>
      <c r="E2866" s="36"/>
      <c r="F2866" s="121">
        <v>14885.67</v>
      </c>
      <c r="G2866" s="121">
        <v>14885.67</v>
      </c>
      <c r="H2866" s="121">
        <v>16046.92</v>
      </c>
      <c r="I2866" s="121">
        <v>16046.92</v>
      </c>
      <c r="J2866" s="121">
        <v>16046.92</v>
      </c>
      <c r="K2866" s="121">
        <v>16046.92</v>
      </c>
      <c r="L2866" s="121">
        <v>16046.92</v>
      </c>
      <c r="M2866" s="121">
        <v>15821.55</v>
      </c>
      <c r="N2866" s="121">
        <v>15762.74</v>
      </c>
      <c r="O2866" s="37">
        <v>15958.74</v>
      </c>
      <c r="P2866" s="37">
        <v>15052.26</v>
      </c>
      <c r="Q2866" s="37">
        <v>15047.38</v>
      </c>
      <c r="R2866" s="37">
        <v>14890.57</v>
      </c>
      <c r="S2866" s="37">
        <v>15071.86</v>
      </c>
    </row>
    <row r="2867" spans="2:19">
      <c r="B2867" s="6">
        <v>2008</v>
      </c>
      <c r="C2867" s="36"/>
      <c r="D2867" s="36"/>
      <c r="E2867" s="121">
        <v>20122.78</v>
      </c>
      <c r="F2867" s="121">
        <v>20122.78</v>
      </c>
      <c r="G2867" s="121">
        <v>20122.78</v>
      </c>
      <c r="H2867" s="121">
        <v>21692.62</v>
      </c>
      <c r="I2867" s="121">
        <v>21692.62</v>
      </c>
      <c r="J2867" s="121">
        <v>11361.85</v>
      </c>
      <c r="K2867" s="121">
        <v>11361.85</v>
      </c>
      <c r="L2867" s="121">
        <v>11361.85</v>
      </c>
      <c r="M2867" s="121">
        <v>11202.24</v>
      </c>
      <c r="N2867" s="121">
        <v>11160.61</v>
      </c>
      <c r="O2867" s="37">
        <v>11299.39</v>
      </c>
      <c r="P2867" s="37">
        <v>10657.58</v>
      </c>
      <c r="Q2867" s="37">
        <v>10654.09</v>
      </c>
      <c r="R2867" s="37">
        <v>10140.1</v>
      </c>
      <c r="S2867" s="37">
        <v>10263.58</v>
      </c>
    </row>
    <row r="2868" spans="2:19">
      <c r="B2868" s="6">
        <v>2007</v>
      </c>
      <c r="C2868" s="36"/>
      <c r="D2868" s="121">
        <v>10217.83</v>
      </c>
      <c r="E2868" s="121">
        <v>10217.83</v>
      </c>
      <c r="F2868" s="121">
        <v>10217.83</v>
      </c>
      <c r="G2868" s="121">
        <v>9726.9599999999991</v>
      </c>
      <c r="H2868" s="121">
        <v>10485.77</v>
      </c>
      <c r="I2868" s="121">
        <v>10485.77</v>
      </c>
      <c r="J2868" s="121">
        <v>10485.77</v>
      </c>
      <c r="K2868" s="121">
        <v>10485.77</v>
      </c>
      <c r="L2868" s="121">
        <v>10485.77</v>
      </c>
      <c r="M2868" s="121">
        <v>10338.49</v>
      </c>
      <c r="N2868" s="121">
        <v>10300.07</v>
      </c>
      <c r="O2868" s="37">
        <v>10428.14</v>
      </c>
      <c r="P2868" s="37">
        <v>9835.82</v>
      </c>
      <c r="Q2868" s="37">
        <v>9832.6</v>
      </c>
      <c r="R2868" s="37">
        <v>9730.17</v>
      </c>
      <c r="S2868" s="37">
        <v>9848.6299999999992</v>
      </c>
    </row>
    <row r="2869" spans="2:19">
      <c r="B2869" s="6">
        <v>2006</v>
      </c>
      <c r="C2869" s="37">
        <v>16954.71</v>
      </c>
      <c r="D2869" s="121">
        <v>16954.71</v>
      </c>
      <c r="E2869" s="121">
        <v>16954.71</v>
      </c>
      <c r="F2869" s="121">
        <v>16883.98</v>
      </c>
      <c r="G2869" s="121">
        <v>16883.98</v>
      </c>
      <c r="H2869" s="121">
        <v>18201.13</v>
      </c>
      <c r="I2869" s="121">
        <v>18201.13</v>
      </c>
      <c r="J2869" s="121">
        <v>18201.13</v>
      </c>
      <c r="K2869" s="121">
        <v>18201.13</v>
      </c>
      <c r="L2869" s="121">
        <v>18201.13</v>
      </c>
      <c r="M2869" s="121">
        <v>17945.48</v>
      </c>
      <c r="N2869" s="121">
        <v>17878.810000000001</v>
      </c>
      <c r="O2869" s="37">
        <v>18101.12</v>
      </c>
      <c r="P2869" s="37">
        <v>17072.97</v>
      </c>
      <c r="Q2869" s="37">
        <v>17067.37</v>
      </c>
      <c r="R2869" s="37">
        <v>9265.14</v>
      </c>
      <c r="S2869" s="37">
        <v>9163.1299999999992</v>
      </c>
    </row>
    <row r="2870" spans="2:19">
      <c r="B2870" s="6">
        <v>2005</v>
      </c>
      <c r="C2870" s="37">
        <v>22024.66</v>
      </c>
      <c r="D2870" s="121">
        <v>22024.66</v>
      </c>
      <c r="E2870" s="121">
        <v>22024.66</v>
      </c>
      <c r="F2870" s="121">
        <v>22024.66</v>
      </c>
      <c r="G2870" s="121">
        <v>22024.66</v>
      </c>
      <c r="H2870" s="121">
        <v>23742.86</v>
      </c>
      <c r="I2870" s="121">
        <v>23742.86</v>
      </c>
      <c r="J2870" s="121">
        <v>23742.86</v>
      </c>
      <c r="K2870" s="121">
        <v>23742.86</v>
      </c>
      <c r="L2870" s="121">
        <v>23742.86</v>
      </c>
      <c r="M2870" s="121">
        <v>23409.38</v>
      </c>
      <c r="N2870" s="121">
        <v>23322.36</v>
      </c>
      <c r="O2870" s="37">
        <v>23612.35</v>
      </c>
      <c r="P2870" s="37">
        <v>22271.16</v>
      </c>
      <c r="Q2870" s="37">
        <v>22263.91</v>
      </c>
      <c r="R2870" s="37">
        <v>11046.79</v>
      </c>
      <c r="S2870" s="37">
        <v>11181.29</v>
      </c>
    </row>
    <row r="2871" spans="2:19">
      <c r="B2871" s="6">
        <v>2004</v>
      </c>
      <c r="C2871" s="37">
        <v>2296.7199999999998</v>
      </c>
      <c r="D2871" s="121">
        <v>2296.7199999999998</v>
      </c>
      <c r="E2871" s="121">
        <v>2296.7199999999998</v>
      </c>
      <c r="F2871" s="121">
        <v>2296.7199999999998</v>
      </c>
      <c r="G2871" s="121">
        <v>2296.7199999999998</v>
      </c>
      <c r="H2871" s="121">
        <v>2475.89</v>
      </c>
      <c r="I2871" s="121">
        <v>2475.89</v>
      </c>
      <c r="J2871" s="121">
        <v>2475.89</v>
      </c>
      <c r="K2871" s="121">
        <v>2475.89</v>
      </c>
      <c r="L2871" s="121">
        <v>2475.89</v>
      </c>
      <c r="M2871" s="121">
        <v>2441.11</v>
      </c>
      <c r="N2871" s="121">
        <v>2432.04</v>
      </c>
      <c r="O2871" s="37">
        <v>2462.2800000000002</v>
      </c>
      <c r="P2871" s="37">
        <v>2322.42</v>
      </c>
      <c r="Q2871" s="37">
        <v>2321.66</v>
      </c>
      <c r="R2871" s="37">
        <v>1658.86</v>
      </c>
      <c r="S2871" s="37">
        <v>1679.05</v>
      </c>
    </row>
    <row r="2872" spans="2:19">
      <c r="B2872" s="6">
        <v>2003</v>
      </c>
      <c r="C2872" s="37">
        <v>8278.34</v>
      </c>
      <c r="D2872" s="121">
        <v>8278.34</v>
      </c>
      <c r="E2872" s="121">
        <v>7505.57</v>
      </c>
      <c r="F2872" s="121">
        <v>7505.57</v>
      </c>
      <c r="G2872" s="121">
        <v>7505.57</v>
      </c>
      <c r="H2872" s="121">
        <v>8091.1</v>
      </c>
      <c r="I2872" s="121">
        <v>8091.1</v>
      </c>
      <c r="J2872" s="121">
        <v>8091.1</v>
      </c>
      <c r="K2872" s="121">
        <v>8091.1</v>
      </c>
      <c r="L2872" s="121">
        <v>8091.1</v>
      </c>
      <c r="M2872" s="121">
        <v>7977.46</v>
      </c>
      <c r="N2872" s="121">
        <v>7947.81</v>
      </c>
      <c r="O2872" s="37">
        <v>8046.62</v>
      </c>
      <c r="P2872" s="37">
        <v>7589.58</v>
      </c>
      <c r="Q2872" s="37">
        <v>7587.1</v>
      </c>
      <c r="R2872" s="37">
        <v>3223.78</v>
      </c>
      <c r="S2872" s="37">
        <v>3263.02</v>
      </c>
    </row>
    <row r="2873" spans="2:19">
      <c r="B2873" s="6">
        <v>2002</v>
      </c>
      <c r="C2873" s="37">
        <v>231.3</v>
      </c>
      <c r="D2873" s="121">
        <v>231.3</v>
      </c>
      <c r="E2873" s="121">
        <v>231.3</v>
      </c>
      <c r="F2873" s="121">
        <v>231.3</v>
      </c>
      <c r="G2873" s="121">
        <v>231.3</v>
      </c>
      <c r="H2873" s="121">
        <v>249.34</v>
      </c>
      <c r="I2873" s="121">
        <v>249.34</v>
      </c>
      <c r="J2873" s="121">
        <v>249.34</v>
      </c>
      <c r="K2873" s="121">
        <v>249.34</v>
      </c>
      <c r="L2873" s="121">
        <v>249.34</v>
      </c>
      <c r="M2873" s="121">
        <v>245.84</v>
      </c>
      <c r="N2873" s="121">
        <v>244.92</v>
      </c>
      <c r="O2873" s="37">
        <v>247.97</v>
      </c>
      <c r="P2873" s="37">
        <v>233.88</v>
      </c>
      <c r="Q2873" s="37">
        <v>233.81</v>
      </c>
      <c r="R2873" s="37">
        <v>231.37</v>
      </c>
      <c r="S2873" s="37">
        <v>234.19</v>
      </c>
    </row>
    <row r="2874" spans="2:19">
      <c r="B2874" s="6">
        <v>2001</v>
      </c>
      <c r="C2874" s="37">
        <v>7739.34</v>
      </c>
      <c r="D2874" s="121">
        <v>7739.34</v>
      </c>
      <c r="E2874" s="121">
        <v>7739.34</v>
      </c>
      <c r="F2874" s="121">
        <v>7558.59</v>
      </c>
      <c r="G2874" s="121">
        <v>7558.59</v>
      </c>
      <c r="H2874" s="121">
        <v>8148.24</v>
      </c>
      <c r="I2874" s="121">
        <v>8148.24</v>
      </c>
      <c r="J2874" s="121">
        <v>8148.24</v>
      </c>
      <c r="K2874" s="121">
        <v>8148.24</v>
      </c>
      <c r="L2874" s="121">
        <v>8148.24</v>
      </c>
      <c r="M2874" s="121">
        <v>8033.79</v>
      </c>
      <c r="N2874" s="121">
        <v>8003.94</v>
      </c>
      <c r="O2874" s="37">
        <v>8103.45</v>
      </c>
      <c r="P2874" s="37">
        <v>7643.19</v>
      </c>
      <c r="Q2874" s="37">
        <v>7640.68</v>
      </c>
      <c r="R2874" s="37">
        <v>4306.54</v>
      </c>
      <c r="S2874" s="37">
        <v>4223.8100000000004</v>
      </c>
    </row>
    <row r="2875" spans="2:19">
      <c r="B2875" s="6">
        <v>2000</v>
      </c>
      <c r="C2875" s="37">
        <v>14749.51</v>
      </c>
      <c r="D2875" s="121">
        <v>9503.57</v>
      </c>
      <c r="E2875" s="121">
        <v>9503.57</v>
      </c>
      <c r="F2875" s="121">
        <v>9401.2099999999991</v>
      </c>
      <c r="G2875" s="121">
        <v>9401.2099999999991</v>
      </c>
      <c r="H2875" s="121">
        <v>10134.61</v>
      </c>
      <c r="I2875" s="121">
        <v>10134.61</v>
      </c>
      <c r="J2875" s="121">
        <v>10134.61</v>
      </c>
      <c r="K2875" s="121">
        <v>10134.61</v>
      </c>
      <c r="L2875" s="121">
        <v>10134.61</v>
      </c>
      <c r="M2875" s="121">
        <v>9992.27</v>
      </c>
      <c r="N2875" s="121">
        <v>9955.1299999999992</v>
      </c>
      <c r="O2875" s="37">
        <v>10078.91</v>
      </c>
      <c r="P2875" s="37">
        <v>9506.42</v>
      </c>
      <c r="Q2875" s="37">
        <v>9503.33</v>
      </c>
      <c r="R2875" s="37">
        <v>9404.2999999999993</v>
      </c>
      <c r="S2875" s="37">
        <v>8067.79</v>
      </c>
    </row>
    <row r="2876" spans="2:19">
      <c r="B2876" s="6">
        <v>1999</v>
      </c>
      <c r="C2876" s="37">
        <v>6449.48</v>
      </c>
      <c r="D2876" s="121">
        <v>6449.48</v>
      </c>
      <c r="E2876" s="121">
        <v>6449.48</v>
      </c>
      <c r="F2876" s="121">
        <v>6449.48</v>
      </c>
      <c r="G2876" s="121">
        <v>6449.48</v>
      </c>
      <c r="H2876" s="121">
        <v>6952.61</v>
      </c>
      <c r="I2876" s="121">
        <v>6952.61</v>
      </c>
      <c r="J2876" s="121">
        <v>6952.61</v>
      </c>
      <c r="K2876" s="121">
        <v>6952.61</v>
      </c>
      <c r="L2876" s="121">
        <v>6952.61</v>
      </c>
      <c r="M2876" s="121">
        <v>6854.97</v>
      </c>
      <c r="N2876" s="121">
        <v>6829.49</v>
      </c>
      <c r="O2876" s="37">
        <v>6914.4</v>
      </c>
      <c r="P2876" s="37">
        <v>6521.67</v>
      </c>
      <c r="Q2876" s="37">
        <v>6519.54</v>
      </c>
      <c r="R2876" s="37">
        <v>3187.5</v>
      </c>
      <c r="S2876" s="37">
        <v>3226.31</v>
      </c>
    </row>
    <row r="2877" spans="2:19">
      <c r="B2877" s="6">
        <v>1998</v>
      </c>
      <c r="C2877" s="37">
        <v>4533.3500000000004</v>
      </c>
      <c r="D2877" s="121">
        <v>4104.8100000000004</v>
      </c>
      <c r="E2877" s="121">
        <v>4104.8100000000004</v>
      </c>
      <c r="F2877" s="121">
        <v>4104.8100000000004</v>
      </c>
      <c r="G2877" s="121">
        <v>4104.8100000000004</v>
      </c>
      <c r="H2877" s="121">
        <v>4425.03</v>
      </c>
      <c r="I2877" s="121">
        <v>4425.03</v>
      </c>
      <c r="J2877" s="121">
        <v>4425.03</v>
      </c>
      <c r="K2877" s="121">
        <v>4425.03</v>
      </c>
      <c r="L2877" s="121">
        <v>4425.03</v>
      </c>
      <c r="M2877" s="121">
        <v>4362.88</v>
      </c>
      <c r="N2877" s="121">
        <v>4346.67</v>
      </c>
      <c r="O2877" s="37">
        <v>4400.71</v>
      </c>
      <c r="P2877" s="37">
        <v>4150.75</v>
      </c>
      <c r="Q2877" s="37">
        <v>4149.3999999999996</v>
      </c>
      <c r="R2877" s="37">
        <v>4106.16</v>
      </c>
      <c r="S2877" s="37">
        <v>4156.1499999999996</v>
      </c>
    </row>
    <row r="2878" spans="2:19">
      <c r="B2878" s="6">
        <v>1997</v>
      </c>
      <c r="C2878" s="37">
        <v>13578.05</v>
      </c>
      <c r="D2878" s="121">
        <v>13578.05</v>
      </c>
      <c r="E2878" s="121">
        <v>13578.05</v>
      </c>
      <c r="F2878" s="121">
        <v>11184.41</v>
      </c>
      <c r="G2878" s="121">
        <v>11184.41</v>
      </c>
      <c r="H2878" s="121">
        <v>12056.93</v>
      </c>
      <c r="I2878" s="121">
        <v>12056.93</v>
      </c>
      <c r="J2878" s="121">
        <v>12056.93</v>
      </c>
      <c r="K2878" s="121">
        <v>12056.93</v>
      </c>
      <c r="L2878" s="121">
        <v>12056.93</v>
      </c>
      <c r="M2878" s="121">
        <v>11887.58</v>
      </c>
      <c r="N2878" s="121">
        <v>11843.4</v>
      </c>
      <c r="O2878" s="37">
        <v>11990.68</v>
      </c>
      <c r="P2878" s="37">
        <v>11309.58</v>
      </c>
      <c r="Q2878" s="37">
        <v>11305.9</v>
      </c>
      <c r="R2878" s="37">
        <v>5266.2</v>
      </c>
      <c r="S2878" s="37">
        <v>0</v>
      </c>
    </row>
    <row r="2879" spans="2:19">
      <c r="B2879" s="6">
        <v>1996</v>
      </c>
      <c r="C2879" s="37">
        <v>6938.22</v>
      </c>
      <c r="D2879" s="121">
        <v>6938.22</v>
      </c>
      <c r="E2879" s="121">
        <v>6938.22</v>
      </c>
      <c r="F2879" s="121">
        <v>6321.33</v>
      </c>
      <c r="G2879" s="121">
        <v>3951.61</v>
      </c>
      <c r="H2879" s="121">
        <v>4259.88</v>
      </c>
      <c r="I2879" s="121">
        <v>4259.88</v>
      </c>
      <c r="J2879" s="121">
        <v>4259.88</v>
      </c>
      <c r="K2879" s="121">
        <v>4259.88</v>
      </c>
      <c r="L2879" s="121">
        <v>4259.88</v>
      </c>
      <c r="M2879" s="121">
        <v>4200.04</v>
      </c>
      <c r="N2879" s="121">
        <v>4184.43</v>
      </c>
      <c r="O2879" s="37">
        <v>4236.47</v>
      </c>
      <c r="P2879" s="37">
        <v>3995.82</v>
      </c>
      <c r="Q2879" s="37">
        <v>3994.53</v>
      </c>
      <c r="R2879" s="37">
        <v>0</v>
      </c>
      <c r="S2879" s="37">
        <v>0</v>
      </c>
    </row>
    <row r="2880" spans="2:19">
      <c r="B2880" s="6">
        <v>1995</v>
      </c>
      <c r="C2880" s="37">
        <v>18846.09</v>
      </c>
      <c r="D2880" s="121">
        <v>18846.09</v>
      </c>
      <c r="E2880" s="121">
        <v>18846.09</v>
      </c>
      <c r="F2880" s="121">
        <v>17463.189999999999</v>
      </c>
      <c r="G2880" s="121">
        <v>17463.189999999999</v>
      </c>
      <c r="H2880" s="121">
        <v>18825.52</v>
      </c>
      <c r="I2880" s="121">
        <v>18825.52</v>
      </c>
      <c r="J2880" s="121">
        <v>18825.52</v>
      </c>
      <c r="K2880" s="121">
        <v>18825.52</v>
      </c>
      <c r="L2880" s="121">
        <v>18825.52</v>
      </c>
      <c r="M2880" s="121">
        <v>18561.11</v>
      </c>
      <c r="N2880" s="121">
        <v>18492.12</v>
      </c>
      <c r="O2880" s="37">
        <v>18722.05</v>
      </c>
      <c r="P2880" s="37">
        <v>17658.62</v>
      </c>
      <c r="Q2880" s="37">
        <v>0</v>
      </c>
      <c r="R2880" s="37">
        <v>0</v>
      </c>
      <c r="S2880" s="37">
        <v>0</v>
      </c>
    </row>
    <row r="2881" spans="2:19">
      <c r="B2881" s="6">
        <v>1994</v>
      </c>
      <c r="C2881" s="37">
        <v>14501.66</v>
      </c>
      <c r="D2881" s="121">
        <v>14501.66</v>
      </c>
      <c r="E2881" s="121">
        <v>14501.66</v>
      </c>
      <c r="F2881" s="121">
        <v>14501.66</v>
      </c>
      <c r="G2881" s="121">
        <v>14501.66</v>
      </c>
      <c r="H2881" s="121">
        <v>15632.96</v>
      </c>
      <c r="I2881" s="121">
        <v>15632.96</v>
      </c>
      <c r="J2881" s="121">
        <v>15632.96</v>
      </c>
      <c r="K2881" s="121">
        <v>15632.96</v>
      </c>
      <c r="L2881" s="121">
        <v>15632.96</v>
      </c>
      <c r="M2881" s="121">
        <v>15413.38</v>
      </c>
      <c r="N2881" s="121">
        <v>15356.1</v>
      </c>
      <c r="O2881" s="37">
        <v>15547.03</v>
      </c>
      <c r="P2881" s="37">
        <v>0</v>
      </c>
      <c r="Q2881" s="37">
        <v>0</v>
      </c>
      <c r="R2881" s="37">
        <v>0</v>
      </c>
      <c r="S2881" s="37">
        <v>0</v>
      </c>
    </row>
    <row r="2882" spans="2:19">
      <c r="B2882" s="6">
        <v>1993</v>
      </c>
      <c r="C2882" s="37">
        <v>31841.82</v>
      </c>
      <c r="D2882" s="121">
        <v>31841.82</v>
      </c>
      <c r="E2882" s="121">
        <v>31841.82</v>
      </c>
      <c r="F2882" s="121">
        <v>31841.82</v>
      </c>
      <c r="G2882" s="121">
        <v>31841.82</v>
      </c>
      <c r="H2882" s="121">
        <v>34325.85</v>
      </c>
      <c r="I2882" s="121">
        <v>34325.85</v>
      </c>
      <c r="J2882" s="121">
        <v>34325.85</v>
      </c>
      <c r="K2882" s="121">
        <v>34325.85</v>
      </c>
      <c r="L2882" s="121">
        <v>34325.85</v>
      </c>
      <c r="M2882" s="121">
        <v>33843.72</v>
      </c>
      <c r="N2882" s="121">
        <v>33717.949999999997</v>
      </c>
      <c r="O2882" s="37">
        <v>0</v>
      </c>
      <c r="P2882" s="37">
        <v>0</v>
      </c>
      <c r="Q2882" s="37">
        <v>0</v>
      </c>
      <c r="R2882" s="37">
        <v>0</v>
      </c>
      <c r="S2882" s="37">
        <v>0</v>
      </c>
    </row>
    <row r="2883" spans="2:19">
      <c r="B2883" s="6">
        <v>1992</v>
      </c>
      <c r="C2883" s="37">
        <v>36706.15</v>
      </c>
      <c r="D2883" s="121">
        <v>36706.15</v>
      </c>
      <c r="E2883" s="121">
        <v>36706.15</v>
      </c>
      <c r="F2883" s="121">
        <v>36706.15</v>
      </c>
      <c r="G2883" s="121">
        <v>36706.15</v>
      </c>
      <c r="H2883" s="121">
        <v>39569.660000000003</v>
      </c>
      <c r="I2883" s="121">
        <v>39569.660000000003</v>
      </c>
      <c r="J2883" s="121">
        <v>39569.660000000003</v>
      </c>
      <c r="K2883" s="121">
        <v>39569.660000000003</v>
      </c>
      <c r="L2883" s="121">
        <v>39569.660000000003</v>
      </c>
      <c r="M2883" s="121">
        <v>39013.870000000003</v>
      </c>
      <c r="N2883" s="121">
        <v>0</v>
      </c>
      <c r="O2883" s="37">
        <v>0</v>
      </c>
      <c r="P2883" s="37">
        <v>0</v>
      </c>
      <c r="Q2883" s="37">
        <v>0</v>
      </c>
      <c r="R2883" s="37">
        <v>0</v>
      </c>
      <c r="S2883" s="37">
        <v>0</v>
      </c>
    </row>
    <row r="2884" spans="2:19">
      <c r="B2884" s="6">
        <v>1991</v>
      </c>
      <c r="C2884" s="37">
        <v>8734.39</v>
      </c>
      <c r="D2884" s="121">
        <v>8380.91</v>
      </c>
      <c r="E2884" s="121">
        <v>8380.91</v>
      </c>
      <c r="F2884" s="121">
        <v>8167.35</v>
      </c>
      <c r="G2884" s="121">
        <v>8167.35</v>
      </c>
      <c r="H2884" s="121">
        <v>8804.5</v>
      </c>
      <c r="I2884" s="121">
        <v>8804.5</v>
      </c>
      <c r="J2884" s="121">
        <v>8804.5</v>
      </c>
      <c r="K2884" s="121">
        <v>8804.5</v>
      </c>
      <c r="L2884" s="121">
        <v>8804.5</v>
      </c>
      <c r="M2884" s="121">
        <v>0</v>
      </c>
      <c r="N2884" s="121">
        <v>0</v>
      </c>
      <c r="O2884" s="37">
        <v>0</v>
      </c>
      <c r="P2884" s="37">
        <v>0</v>
      </c>
      <c r="Q2884" s="37">
        <v>0</v>
      </c>
      <c r="R2884" s="37">
        <v>0</v>
      </c>
      <c r="S2884" s="37"/>
    </row>
    <row r="2885" spans="2:19">
      <c r="B2885" s="6">
        <v>1990</v>
      </c>
      <c r="C2885" s="37">
        <v>13091.87</v>
      </c>
      <c r="D2885" s="121">
        <v>13091.87</v>
      </c>
      <c r="E2885" s="121">
        <v>13091.87</v>
      </c>
      <c r="F2885" s="121">
        <v>13091.87</v>
      </c>
      <c r="G2885" s="121">
        <v>13091.87</v>
      </c>
      <c r="H2885" s="121">
        <v>14113.19</v>
      </c>
      <c r="I2885" s="121">
        <v>14113.19</v>
      </c>
      <c r="J2885" s="121">
        <v>6981.58</v>
      </c>
      <c r="K2885" s="121">
        <v>6981.58</v>
      </c>
      <c r="L2885" s="121">
        <v>0</v>
      </c>
      <c r="M2885" s="121">
        <v>0</v>
      </c>
      <c r="N2885" s="121">
        <v>0</v>
      </c>
      <c r="O2885" s="37">
        <v>0</v>
      </c>
      <c r="P2885" s="37">
        <v>0</v>
      </c>
      <c r="Q2885" s="37">
        <v>0</v>
      </c>
      <c r="R2885" s="37"/>
      <c r="S2885" s="37"/>
    </row>
    <row r="2886" spans="2:19">
      <c r="B2886" s="6">
        <v>1989</v>
      </c>
      <c r="C2886" s="37">
        <v>12820.67</v>
      </c>
      <c r="D2886" s="121">
        <v>12820.67</v>
      </c>
      <c r="E2886" s="121">
        <v>12820.67</v>
      </c>
      <c r="F2886" s="121">
        <v>12820.67</v>
      </c>
      <c r="G2886" s="121">
        <v>12820.67</v>
      </c>
      <c r="H2886" s="121">
        <v>13820.83</v>
      </c>
      <c r="I2886" s="121">
        <v>13820.83</v>
      </c>
      <c r="J2886" s="121">
        <v>13820.83</v>
      </c>
      <c r="K2886" s="121">
        <v>0</v>
      </c>
      <c r="L2886" s="121">
        <v>0</v>
      </c>
      <c r="M2886" s="121">
        <v>0</v>
      </c>
      <c r="N2886" s="121">
        <v>0</v>
      </c>
      <c r="O2886" s="37">
        <v>0</v>
      </c>
      <c r="P2886" s="37">
        <v>0</v>
      </c>
      <c r="Q2886" s="37"/>
      <c r="R2886" s="37"/>
      <c r="S2886" s="37"/>
    </row>
    <row r="2887" spans="2:19">
      <c r="B2887" s="6">
        <v>1988</v>
      </c>
      <c r="C2887" s="37">
        <v>20045.91</v>
      </c>
      <c r="D2887" s="121">
        <v>20045.91</v>
      </c>
      <c r="E2887" s="121">
        <v>20045.91</v>
      </c>
      <c r="F2887" s="121">
        <v>13527.83</v>
      </c>
      <c r="G2887" s="121">
        <v>13527.83</v>
      </c>
      <c r="H2887" s="121">
        <v>14583.17</v>
      </c>
      <c r="I2887" s="121">
        <v>14583.17</v>
      </c>
      <c r="J2887" s="121">
        <v>0</v>
      </c>
      <c r="K2887" s="121">
        <v>0</v>
      </c>
      <c r="L2887" s="121">
        <v>0</v>
      </c>
      <c r="M2887" s="121">
        <v>0</v>
      </c>
      <c r="N2887" s="121">
        <v>0</v>
      </c>
      <c r="O2887" s="37">
        <v>0</v>
      </c>
      <c r="P2887" s="37"/>
      <c r="Q2887" s="37"/>
      <c r="R2887" s="37"/>
      <c r="S2887" s="37"/>
    </row>
    <row r="2888" spans="2:19">
      <c r="B2888" s="6">
        <v>1987</v>
      </c>
      <c r="C2888" s="37">
        <v>17406.490000000002</v>
      </c>
      <c r="D2888" s="121">
        <v>17406.490000000002</v>
      </c>
      <c r="E2888" s="121">
        <v>16923.32</v>
      </c>
      <c r="F2888" s="121">
        <v>16923.32</v>
      </c>
      <c r="G2888" s="121">
        <v>16923.32</v>
      </c>
      <c r="H2888" s="121">
        <v>18243.54</v>
      </c>
      <c r="I2888" s="121">
        <v>0</v>
      </c>
      <c r="J2888" s="121">
        <v>0</v>
      </c>
      <c r="K2888" s="121">
        <v>0</v>
      </c>
      <c r="L2888" s="121">
        <v>0</v>
      </c>
      <c r="M2888" s="121">
        <v>0</v>
      </c>
      <c r="N2888" s="121">
        <v>0</v>
      </c>
      <c r="O2888" s="37"/>
      <c r="P2888" s="37"/>
      <c r="Q2888" s="37"/>
      <c r="R2888" s="37"/>
      <c r="S2888" s="37"/>
    </row>
    <row r="2889" spans="2:19">
      <c r="B2889" s="6">
        <v>1986</v>
      </c>
      <c r="C2889" s="37">
        <v>15461.59</v>
      </c>
      <c r="D2889" s="121">
        <v>15461.59</v>
      </c>
      <c r="E2889" s="121">
        <v>15461.59</v>
      </c>
      <c r="F2889" s="121">
        <v>15461.59</v>
      </c>
      <c r="G2889" s="121">
        <v>15461.59</v>
      </c>
      <c r="H2889" s="121">
        <v>0</v>
      </c>
      <c r="I2889" s="121">
        <v>0</v>
      </c>
      <c r="J2889" s="121">
        <v>0</v>
      </c>
      <c r="K2889" s="121">
        <v>0</v>
      </c>
      <c r="L2889" s="121">
        <v>0</v>
      </c>
      <c r="M2889" s="121">
        <v>0</v>
      </c>
      <c r="N2889" s="37"/>
      <c r="O2889" s="37"/>
      <c r="P2889" s="37"/>
      <c r="Q2889" s="37"/>
      <c r="R2889" s="37"/>
      <c r="S2889" s="37"/>
    </row>
    <row r="2890" spans="2:19">
      <c r="B2890" s="6">
        <v>1985</v>
      </c>
      <c r="C2890" s="37">
        <v>7876.5</v>
      </c>
      <c r="D2890" s="121">
        <v>7876.5</v>
      </c>
      <c r="E2890" s="121">
        <v>7876.5</v>
      </c>
      <c r="F2890" s="121">
        <v>7876.5</v>
      </c>
      <c r="G2890" s="121">
        <v>0</v>
      </c>
      <c r="H2890" s="121">
        <v>0</v>
      </c>
      <c r="I2890" s="121">
        <v>0</v>
      </c>
      <c r="J2890" s="121">
        <v>0</v>
      </c>
      <c r="K2890" s="121">
        <v>0</v>
      </c>
      <c r="L2890" s="121">
        <v>0</v>
      </c>
      <c r="M2890" s="37"/>
      <c r="N2890" s="37"/>
      <c r="O2890" s="37"/>
      <c r="P2890" s="37"/>
      <c r="Q2890" s="37"/>
      <c r="R2890" s="37"/>
      <c r="S2890" s="37"/>
    </row>
    <row r="2891" spans="2:19">
      <c r="B2891" s="6">
        <v>1984</v>
      </c>
      <c r="C2891" s="37">
        <v>5597.33</v>
      </c>
      <c r="D2891" s="121">
        <v>5597.33</v>
      </c>
      <c r="E2891" s="121">
        <v>5597.33</v>
      </c>
      <c r="F2891" s="121">
        <v>0</v>
      </c>
      <c r="G2891" s="121">
        <v>0</v>
      </c>
      <c r="H2891" s="121">
        <v>0</v>
      </c>
      <c r="I2891" s="121">
        <v>0</v>
      </c>
      <c r="J2891" s="121">
        <v>0</v>
      </c>
      <c r="K2891" s="121">
        <v>0</v>
      </c>
      <c r="L2891" s="37"/>
      <c r="M2891" s="37"/>
      <c r="N2891" s="37"/>
      <c r="O2891" s="37"/>
      <c r="P2891" s="37"/>
      <c r="Q2891" s="37"/>
      <c r="R2891" s="37"/>
      <c r="S2891" s="37"/>
    </row>
    <row r="2892" spans="2:19">
      <c r="B2892" s="6">
        <v>1983</v>
      </c>
      <c r="C2892" s="37">
        <v>5273.78</v>
      </c>
      <c r="D2892" s="121">
        <v>5273.78</v>
      </c>
      <c r="E2892" s="121">
        <v>0</v>
      </c>
      <c r="F2892" s="121">
        <v>0</v>
      </c>
      <c r="G2892" s="121">
        <v>0</v>
      </c>
      <c r="H2892" s="121">
        <v>0</v>
      </c>
      <c r="I2892" s="121">
        <v>0</v>
      </c>
      <c r="J2892" s="121">
        <v>0</v>
      </c>
      <c r="K2892" s="37"/>
      <c r="L2892" s="37"/>
      <c r="M2892" s="37"/>
      <c r="N2892" s="37"/>
      <c r="O2892" s="37"/>
      <c r="P2892" s="37"/>
      <c r="Q2892" s="37"/>
      <c r="R2892" s="37"/>
      <c r="S2892" s="37"/>
    </row>
    <row r="2893" spans="2:19">
      <c r="B2893" s="6">
        <v>1982</v>
      </c>
      <c r="C2893" s="37">
        <v>6214.93</v>
      </c>
      <c r="D2893" s="121">
        <v>0</v>
      </c>
      <c r="E2893" s="121">
        <v>0</v>
      </c>
      <c r="F2893" s="121">
        <v>0</v>
      </c>
      <c r="G2893" s="121">
        <v>0</v>
      </c>
      <c r="H2893" s="121">
        <v>0</v>
      </c>
      <c r="I2893" s="121">
        <v>0</v>
      </c>
      <c r="J2893" s="37"/>
      <c r="K2893" s="37"/>
      <c r="L2893" s="37"/>
      <c r="M2893" s="37"/>
      <c r="N2893" s="37"/>
      <c r="O2893" s="37"/>
      <c r="P2893" s="37"/>
      <c r="Q2893" s="37"/>
      <c r="R2893" s="37"/>
      <c r="S2893" s="37"/>
    </row>
    <row r="2894" spans="2:19">
      <c r="B2894" s="6">
        <v>1981</v>
      </c>
      <c r="C2894" s="37">
        <v>0</v>
      </c>
      <c r="D2894" s="121">
        <v>0</v>
      </c>
      <c r="E2894" s="121">
        <v>0</v>
      </c>
      <c r="F2894" s="121">
        <v>0</v>
      </c>
      <c r="G2894" s="121">
        <v>0</v>
      </c>
      <c r="H2894" s="121">
        <v>0</v>
      </c>
      <c r="I2894" s="37"/>
      <c r="J2894" s="37"/>
      <c r="K2894" s="37"/>
      <c r="L2894" s="37"/>
      <c r="M2894" s="37"/>
      <c r="N2894" s="37"/>
      <c r="O2894" s="37"/>
      <c r="P2894" s="37"/>
      <c r="Q2894" s="37"/>
      <c r="R2894" s="37"/>
      <c r="S2894" s="37"/>
    </row>
    <row r="2895" spans="2:19">
      <c r="B2895" s="6">
        <v>1980</v>
      </c>
      <c r="C2895" s="37">
        <v>0</v>
      </c>
      <c r="D2895" s="121">
        <v>0</v>
      </c>
      <c r="E2895" s="121">
        <v>0</v>
      </c>
      <c r="F2895" s="121">
        <v>0</v>
      </c>
      <c r="G2895" s="121">
        <v>0</v>
      </c>
      <c r="H2895" s="37"/>
      <c r="I2895" s="37"/>
      <c r="J2895" s="37"/>
      <c r="K2895" s="37"/>
      <c r="L2895" s="37"/>
      <c r="M2895" s="37"/>
      <c r="N2895" s="37"/>
      <c r="O2895" s="37"/>
      <c r="P2895" s="37"/>
      <c r="Q2895" s="37"/>
      <c r="R2895" s="37"/>
      <c r="S2895" s="37"/>
    </row>
    <row r="2896" spans="2:19">
      <c r="B2896" s="6">
        <v>1979</v>
      </c>
      <c r="C2896" s="37">
        <v>0</v>
      </c>
      <c r="D2896" s="121">
        <v>0</v>
      </c>
      <c r="E2896" s="121">
        <v>0</v>
      </c>
      <c r="F2896" s="121">
        <v>0</v>
      </c>
      <c r="G2896" s="37"/>
      <c r="H2896" s="37"/>
      <c r="I2896" s="37"/>
      <c r="J2896" s="37"/>
      <c r="K2896" s="37"/>
      <c r="L2896" s="37"/>
      <c r="M2896" s="37"/>
      <c r="N2896" s="37"/>
      <c r="O2896" s="37"/>
      <c r="P2896" s="37"/>
      <c r="Q2896" s="37"/>
      <c r="R2896" s="37"/>
      <c r="S2896" s="37"/>
    </row>
    <row r="2897" spans="2:19">
      <c r="B2897" s="6">
        <v>1978</v>
      </c>
      <c r="C2897" s="37">
        <v>0</v>
      </c>
      <c r="D2897" s="121">
        <v>0</v>
      </c>
      <c r="E2897" s="121">
        <v>0</v>
      </c>
      <c r="F2897" s="37"/>
      <c r="G2897" s="37"/>
      <c r="H2897" s="37"/>
      <c r="I2897" s="37"/>
      <c r="J2897" s="37"/>
      <c r="K2897" s="37"/>
      <c r="L2897" s="37"/>
      <c r="M2897" s="37"/>
      <c r="N2897" s="37"/>
      <c r="O2897" s="37"/>
      <c r="P2897" s="37"/>
      <c r="Q2897" s="37"/>
      <c r="R2897" s="37"/>
      <c r="S2897" s="37"/>
    </row>
    <row r="2898" spans="2:19">
      <c r="B2898" s="6">
        <v>1977</v>
      </c>
      <c r="C2898" s="37">
        <v>0</v>
      </c>
      <c r="D2898" s="121">
        <v>0</v>
      </c>
      <c r="E2898" s="37"/>
      <c r="F2898" s="37"/>
      <c r="G2898" s="37"/>
      <c r="H2898" s="37"/>
      <c r="I2898" s="37"/>
      <c r="J2898" s="37"/>
      <c r="K2898" s="37"/>
      <c r="L2898" s="37"/>
      <c r="M2898" s="37"/>
      <c r="N2898" s="37"/>
      <c r="O2898" s="37"/>
      <c r="P2898" s="37"/>
      <c r="Q2898" s="37"/>
      <c r="R2898" s="37"/>
      <c r="S2898" s="37"/>
    </row>
    <row r="2899" spans="2:19">
      <c r="B2899" s="6">
        <v>1976</v>
      </c>
      <c r="C2899" s="37">
        <v>0</v>
      </c>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318192.86000000004</v>
      </c>
      <c r="D2946" s="8">
        <f>SUM(D2868:D2945)</f>
        <v>316167.80000000005</v>
      </c>
      <c r="E2946" s="8">
        <f>SUM(E2867:E2945)</f>
        <v>329760.86</v>
      </c>
      <c r="F2946" s="8">
        <f>SUM(F2866:F2945)</f>
        <v>327570.29000000004</v>
      </c>
      <c r="G2946" s="8">
        <f>SUM(G2865:G2945)</f>
        <v>327247.82000000007</v>
      </c>
      <c r="H2946" s="8">
        <f>SUM(H2859:H2945)</f>
        <v>340905.19999999995</v>
      </c>
      <c r="I2946" s="8">
        <f>SUM(I2859:I2945)</f>
        <v>360429.56</v>
      </c>
      <c r="J2946" s="8">
        <f t="shared" ref="J2946" si="57">SUM(J2859:J2945)</f>
        <v>363116.94999999995</v>
      </c>
      <c r="K2946" s="8">
        <f>SUM(K2859:K2945)</f>
        <v>355900.46</v>
      </c>
      <c r="L2946" s="8">
        <f t="shared" ref="L2946" si="58">SUM(L2859:L2945)</f>
        <v>362493.61</v>
      </c>
      <c r="M2946" s="11">
        <f>SUM(M2859:M2945)</f>
        <v>364001.13</v>
      </c>
      <c r="N2946" s="11">
        <f>SUM(N2854:N2945)</f>
        <v>353756.25</v>
      </c>
      <c r="O2946" s="11">
        <f>SUM(O2854:O2945)</f>
        <v>350070.67</v>
      </c>
      <c r="P2946" s="11">
        <f>SUM(P2854:P2945)</f>
        <v>354052.85</v>
      </c>
      <c r="Q2946" s="11">
        <f>SUM(Q2854:Q2945)</f>
        <v>371641.85999999993</v>
      </c>
      <c r="R2946" s="11">
        <f>SUM(R2853:R2945)</f>
        <v>324251.89999999997</v>
      </c>
      <c r="S2946" s="11">
        <f>SUM(S2853:S2945)</f>
        <v>333063.08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81605.13</v>
      </c>
    </row>
    <row r="2949" spans="1:19">
      <c r="A2949" s="38"/>
      <c r="B2949" s="6">
        <v>2021</v>
      </c>
      <c r="C2949" s="36"/>
      <c r="D2949" s="36"/>
      <c r="E2949" s="36"/>
      <c r="F2949" s="36"/>
      <c r="G2949" s="36"/>
      <c r="H2949" s="36"/>
      <c r="I2949" s="36"/>
      <c r="J2949" s="36"/>
      <c r="K2949" s="36"/>
      <c r="L2949" s="36"/>
      <c r="M2949" s="36"/>
      <c r="N2949" s="36"/>
      <c r="O2949" s="36"/>
      <c r="P2949" s="36"/>
      <c r="Q2949" s="36"/>
      <c r="R2949" s="37">
        <v>63719.199999999997</v>
      </c>
      <c r="S2949" s="37">
        <v>63719.199999999997</v>
      </c>
    </row>
    <row r="2950" spans="1:19">
      <c r="B2950" s="6">
        <v>2020</v>
      </c>
      <c r="C2950" s="36"/>
      <c r="D2950" s="36"/>
      <c r="E2950" s="36"/>
      <c r="F2950" s="36"/>
      <c r="G2950" s="36"/>
      <c r="H2950" s="36"/>
      <c r="I2950" s="36"/>
      <c r="J2950" s="36"/>
      <c r="K2950" s="36"/>
      <c r="L2950" s="36"/>
      <c r="M2950" s="36"/>
      <c r="N2950" s="36"/>
      <c r="O2950" s="36"/>
      <c r="P2950" s="36"/>
      <c r="Q2950" s="37">
        <v>147653.57999999999</v>
      </c>
      <c r="R2950" s="37">
        <v>147653.57999999999</v>
      </c>
      <c r="S2950" s="37">
        <v>147653.57999999999</v>
      </c>
    </row>
    <row r="2951" spans="1:19">
      <c r="A2951" s="40"/>
      <c r="B2951" s="6">
        <v>2019</v>
      </c>
      <c r="C2951" s="36"/>
      <c r="D2951" s="36"/>
      <c r="E2951" s="36"/>
      <c r="F2951" s="36"/>
      <c r="G2951" s="36"/>
      <c r="H2951" s="36"/>
      <c r="I2951" s="36"/>
      <c r="J2951" s="36"/>
      <c r="K2951" s="36"/>
      <c r="L2951" s="36"/>
      <c r="M2951" s="36"/>
      <c r="N2951" s="36"/>
      <c r="O2951" s="36"/>
      <c r="P2951" s="37">
        <v>80957.09</v>
      </c>
      <c r="Q2951" s="37">
        <v>80957.09</v>
      </c>
      <c r="R2951" s="37">
        <v>80957.09</v>
      </c>
      <c r="S2951" s="37">
        <v>80957.09</v>
      </c>
    </row>
    <row r="2952" spans="1:19">
      <c r="A2952" s="40"/>
      <c r="B2952" s="6">
        <v>2018</v>
      </c>
      <c r="C2952" s="36"/>
      <c r="D2952" s="36"/>
      <c r="E2952" s="36"/>
      <c r="F2952" s="36"/>
      <c r="G2952" s="36"/>
      <c r="H2952" s="36"/>
      <c r="I2952" s="36"/>
      <c r="J2952" s="36"/>
      <c r="K2952" s="36"/>
      <c r="L2952" s="36"/>
      <c r="M2952" s="36"/>
      <c r="N2952" s="36"/>
      <c r="O2952" s="37">
        <v>56625.91</v>
      </c>
      <c r="P2952" s="37">
        <v>56625.91</v>
      </c>
      <c r="Q2952" s="37">
        <v>56625.91</v>
      </c>
      <c r="R2952" s="37">
        <v>56625.91</v>
      </c>
      <c r="S2952" s="37">
        <v>56625.91</v>
      </c>
    </row>
    <row r="2953" spans="1:19">
      <c r="A2953" s="40"/>
      <c r="B2953" s="6">
        <v>2017</v>
      </c>
      <c r="C2953" s="36"/>
      <c r="D2953" s="36"/>
      <c r="E2953" s="36"/>
      <c r="F2953" s="36"/>
      <c r="G2953" s="36"/>
      <c r="H2953" s="36"/>
      <c r="I2953" s="36"/>
      <c r="J2953" s="36"/>
      <c r="K2953" s="36"/>
      <c r="L2953" s="36"/>
      <c r="M2953" s="36"/>
      <c r="N2953" s="121">
        <v>115658.45</v>
      </c>
      <c r="O2953" s="37">
        <v>115658.45</v>
      </c>
      <c r="P2953" s="37">
        <v>115658.45</v>
      </c>
      <c r="Q2953" s="37">
        <v>115658.45</v>
      </c>
      <c r="R2953" s="37">
        <v>115658.45</v>
      </c>
      <c r="S2953" s="37">
        <v>115658.45</v>
      </c>
    </row>
    <row r="2954" spans="1:19">
      <c r="B2954" s="6">
        <v>2016</v>
      </c>
      <c r="C2954" s="36"/>
      <c r="D2954" s="36"/>
      <c r="E2954" s="36"/>
      <c r="F2954" s="36"/>
      <c r="G2954" s="36"/>
      <c r="H2954" s="36"/>
      <c r="I2954" s="36"/>
      <c r="J2954" s="36"/>
      <c r="K2954" s="36"/>
      <c r="L2954" s="36"/>
      <c r="M2954" s="121">
        <v>46051.34</v>
      </c>
      <c r="N2954" s="121">
        <v>46051.34</v>
      </c>
      <c r="O2954" s="37">
        <v>46051.34</v>
      </c>
      <c r="P2954" s="37">
        <v>46051.34</v>
      </c>
      <c r="Q2954" s="37">
        <v>46051.34</v>
      </c>
      <c r="R2954" s="37">
        <v>46051.34</v>
      </c>
      <c r="S2954" s="37">
        <v>46051.34</v>
      </c>
    </row>
    <row r="2955" spans="1:19">
      <c r="B2955" s="6">
        <v>2015</v>
      </c>
      <c r="C2955" s="36"/>
      <c r="D2955" s="36"/>
      <c r="E2955" s="36"/>
      <c r="F2955" s="36"/>
      <c r="G2955" s="36"/>
      <c r="H2955" s="36"/>
      <c r="I2955" s="36"/>
      <c r="J2955" s="36"/>
      <c r="K2955" s="36"/>
      <c r="L2955" s="121">
        <v>56350.87</v>
      </c>
      <c r="M2955" s="121">
        <v>56350.87</v>
      </c>
      <c r="N2955" s="121">
        <v>56350.87</v>
      </c>
      <c r="O2955" s="37">
        <v>56350.87</v>
      </c>
      <c r="P2955" s="37">
        <v>56350.87</v>
      </c>
      <c r="Q2955" s="37">
        <v>56350.87</v>
      </c>
      <c r="R2955" s="37">
        <v>56350.87</v>
      </c>
      <c r="S2955" s="37">
        <v>56350.87</v>
      </c>
    </row>
    <row r="2956" spans="1:19">
      <c r="B2956" s="6">
        <v>2014</v>
      </c>
      <c r="C2956" s="36"/>
      <c r="D2956" s="36"/>
      <c r="E2956" s="36"/>
      <c r="F2956" s="36"/>
      <c r="G2956" s="36"/>
      <c r="H2956" s="36"/>
      <c r="I2956" s="36"/>
      <c r="J2956" s="36"/>
      <c r="K2956" s="121">
        <v>72932.850000000006</v>
      </c>
      <c r="L2956" s="121">
        <v>72932.850000000006</v>
      </c>
      <c r="M2956" s="121">
        <v>72932.850000000006</v>
      </c>
      <c r="N2956" s="121">
        <v>72932.850000000006</v>
      </c>
      <c r="O2956" s="37">
        <v>72932.850000000006</v>
      </c>
      <c r="P2956" s="37">
        <v>72932.850000000006</v>
      </c>
      <c r="Q2956" s="37">
        <v>72932.850000000006</v>
      </c>
      <c r="R2956" s="37">
        <v>72932.850000000006</v>
      </c>
      <c r="S2956" s="37">
        <v>72932.850000000006</v>
      </c>
    </row>
    <row r="2957" spans="1:19">
      <c r="B2957" s="6">
        <v>2013</v>
      </c>
      <c r="C2957" s="36"/>
      <c r="D2957" s="36"/>
      <c r="E2957" s="36"/>
      <c r="F2957" s="36"/>
      <c r="G2957" s="36"/>
      <c r="H2957" s="36"/>
      <c r="I2957" s="36"/>
      <c r="J2957" s="121">
        <v>38063.379999999997</v>
      </c>
      <c r="K2957" s="121">
        <v>38063.379999999997</v>
      </c>
      <c r="L2957" s="121">
        <v>38063.379999999997</v>
      </c>
      <c r="M2957" s="121">
        <v>38063.379999999997</v>
      </c>
      <c r="N2957" s="121">
        <v>38063.379999999997</v>
      </c>
      <c r="O2957" s="37">
        <v>38063.379999999997</v>
      </c>
      <c r="P2957" s="37">
        <v>38063.379999999997</v>
      </c>
      <c r="Q2957" s="37">
        <v>38063.379999999997</v>
      </c>
      <c r="R2957" s="37">
        <v>38063.379999999997</v>
      </c>
      <c r="S2957" s="37">
        <v>38063.379999999997</v>
      </c>
    </row>
    <row r="2958" spans="1:19">
      <c r="B2958" s="6">
        <v>2012</v>
      </c>
      <c r="C2958" s="36"/>
      <c r="D2958" s="36"/>
      <c r="E2958" s="36"/>
      <c r="F2958" s="36"/>
      <c r="G2958" s="36"/>
      <c r="H2958" s="36"/>
      <c r="I2958" s="121">
        <v>37519.449999999997</v>
      </c>
      <c r="J2958" s="121">
        <v>37519.449999999997</v>
      </c>
      <c r="K2958" s="121">
        <v>37519.449999999997</v>
      </c>
      <c r="L2958" s="121">
        <v>37519.449999999997</v>
      </c>
      <c r="M2958" s="121">
        <v>37519.449999999997</v>
      </c>
      <c r="N2958" s="121">
        <v>37519.449999999997</v>
      </c>
      <c r="O2958" s="37">
        <v>37519.449999999997</v>
      </c>
      <c r="P2958" s="37">
        <v>37519.449999999997</v>
      </c>
      <c r="Q2958" s="37">
        <v>37519.449999999997</v>
      </c>
      <c r="R2958" s="37">
        <v>37519.449999999997</v>
      </c>
      <c r="S2958" s="37">
        <v>37519.449999999997</v>
      </c>
    </row>
    <row r="2959" spans="1:19">
      <c r="B2959" s="6">
        <v>2011</v>
      </c>
      <c r="C2959" s="36"/>
      <c r="D2959" s="36"/>
      <c r="E2959" s="36"/>
      <c r="F2959" s="36"/>
      <c r="G2959" s="36"/>
      <c r="H2959" s="121">
        <v>63958.57</v>
      </c>
      <c r="I2959" s="121">
        <v>63958.57</v>
      </c>
      <c r="J2959" s="121">
        <v>63958.57</v>
      </c>
      <c r="K2959" s="121">
        <v>63958.57</v>
      </c>
      <c r="L2959" s="121">
        <v>63958.57</v>
      </c>
      <c r="M2959" s="121">
        <v>63958.57</v>
      </c>
      <c r="N2959" s="121">
        <v>63958.57</v>
      </c>
      <c r="O2959" s="37">
        <v>63958.57</v>
      </c>
      <c r="P2959" s="37">
        <v>63958.57</v>
      </c>
      <c r="Q2959" s="37">
        <v>63958.57</v>
      </c>
      <c r="R2959" s="37">
        <v>63958.57</v>
      </c>
      <c r="S2959" s="37">
        <v>63958.57</v>
      </c>
    </row>
    <row r="2960" spans="1:19">
      <c r="B2960" s="6">
        <v>2010</v>
      </c>
      <c r="C2960" s="36"/>
      <c r="D2960" s="36"/>
      <c r="E2960" s="36"/>
      <c r="F2960" s="36"/>
      <c r="G2960" s="121">
        <v>125155.11</v>
      </c>
      <c r="H2960" s="121">
        <v>125155.11</v>
      </c>
      <c r="I2960" s="121">
        <v>125155.11</v>
      </c>
      <c r="J2960" s="121">
        <v>125155.11</v>
      </c>
      <c r="K2960" s="121">
        <v>125155.11</v>
      </c>
      <c r="L2960" s="121">
        <v>125155.11</v>
      </c>
      <c r="M2960" s="121">
        <v>125155.11</v>
      </c>
      <c r="N2960" s="121">
        <v>125155.11</v>
      </c>
      <c r="O2960" s="37">
        <v>125155.11</v>
      </c>
      <c r="P2960" s="37">
        <v>125155.11</v>
      </c>
      <c r="Q2960" s="37">
        <v>125155.11</v>
      </c>
      <c r="R2960" s="37">
        <v>125155.11</v>
      </c>
      <c r="S2960" s="37">
        <v>125155.11</v>
      </c>
    </row>
    <row r="2961" spans="2:19">
      <c r="B2961" s="6">
        <v>2009</v>
      </c>
      <c r="C2961" s="36"/>
      <c r="D2961" s="36"/>
      <c r="E2961" s="36"/>
      <c r="F2961" s="121">
        <v>101178.01</v>
      </c>
      <c r="G2961" s="121">
        <v>101178.01</v>
      </c>
      <c r="H2961" s="121">
        <v>101178.01</v>
      </c>
      <c r="I2961" s="121">
        <v>101178.01</v>
      </c>
      <c r="J2961" s="121">
        <v>101178.01</v>
      </c>
      <c r="K2961" s="121">
        <v>101178.01</v>
      </c>
      <c r="L2961" s="121">
        <v>101178.01</v>
      </c>
      <c r="M2961" s="121">
        <v>101178.01</v>
      </c>
      <c r="N2961" s="121">
        <v>101178.01</v>
      </c>
      <c r="O2961" s="37">
        <v>101178.01</v>
      </c>
      <c r="P2961" s="37">
        <v>101178.01</v>
      </c>
      <c r="Q2961" s="37">
        <v>101178.01</v>
      </c>
      <c r="R2961" s="37">
        <v>101178.01</v>
      </c>
      <c r="S2961" s="37">
        <v>101178.01</v>
      </c>
    </row>
    <row r="2962" spans="2:19">
      <c r="B2962" s="6">
        <v>2008</v>
      </c>
      <c r="C2962" s="36"/>
      <c r="D2962" s="36"/>
      <c r="E2962" s="121">
        <v>113635.68</v>
      </c>
      <c r="F2962" s="121">
        <v>113635.68</v>
      </c>
      <c r="G2962" s="121">
        <v>113635.68</v>
      </c>
      <c r="H2962" s="121">
        <v>113635.68</v>
      </c>
      <c r="I2962" s="121">
        <v>113635.68</v>
      </c>
      <c r="J2962" s="121">
        <v>113635.68</v>
      </c>
      <c r="K2962" s="121">
        <v>113635.68</v>
      </c>
      <c r="L2962" s="121">
        <v>113635.68</v>
      </c>
      <c r="M2962" s="121">
        <v>113635.68</v>
      </c>
      <c r="N2962" s="121">
        <v>113635.68</v>
      </c>
      <c r="O2962" s="37">
        <v>113635.68</v>
      </c>
      <c r="P2962" s="37">
        <v>113635.68</v>
      </c>
      <c r="Q2962" s="37">
        <v>113635.68</v>
      </c>
      <c r="R2962" s="37">
        <v>113635.68</v>
      </c>
      <c r="S2962" s="37">
        <v>113635.68</v>
      </c>
    </row>
    <row r="2963" spans="2:19">
      <c r="B2963" s="6">
        <v>2007</v>
      </c>
      <c r="C2963" s="36"/>
      <c r="D2963" s="121">
        <v>95989.87</v>
      </c>
      <c r="E2963" s="121">
        <v>95989.87</v>
      </c>
      <c r="F2963" s="121">
        <v>95989.87</v>
      </c>
      <c r="G2963" s="121">
        <v>95989.87</v>
      </c>
      <c r="H2963" s="121">
        <v>95989.87</v>
      </c>
      <c r="I2963" s="121">
        <v>95989.87</v>
      </c>
      <c r="J2963" s="121">
        <v>95989.87</v>
      </c>
      <c r="K2963" s="121">
        <v>95989.87</v>
      </c>
      <c r="L2963" s="121">
        <v>95989.87</v>
      </c>
      <c r="M2963" s="121">
        <v>95989.87</v>
      </c>
      <c r="N2963" s="121">
        <v>95989.87</v>
      </c>
      <c r="O2963" s="37">
        <v>95989.87</v>
      </c>
      <c r="P2963" s="37">
        <v>95989.87</v>
      </c>
      <c r="Q2963" s="37">
        <v>95989.87</v>
      </c>
      <c r="R2963" s="37">
        <v>95989.87</v>
      </c>
      <c r="S2963" s="37">
        <v>95989.87</v>
      </c>
    </row>
    <row r="2964" spans="2:19">
      <c r="B2964" s="6">
        <v>2006</v>
      </c>
      <c r="C2964" s="37">
        <v>137245.01</v>
      </c>
      <c r="D2964" s="121">
        <v>137245.01</v>
      </c>
      <c r="E2964" s="121">
        <v>135654.45000000001</v>
      </c>
      <c r="F2964" s="121">
        <v>135654.45000000001</v>
      </c>
      <c r="G2964" s="121">
        <v>135654.45000000001</v>
      </c>
      <c r="H2964" s="121">
        <v>135654.45000000001</v>
      </c>
      <c r="I2964" s="121">
        <v>135654.45000000001</v>
      </c>
      <c r="J2964" s="121">
        <v>135654.45000000001</v>
      </c>
      <c r="K2964" s="121">
        <v>135654.45000000001</v>
      </c>
      <c r="L2964" s="121">
        <v>135654.45000000001</v>
      </c>
      <c r="M2964" s="121">
        <v>135654.45000000001</v>
      </c>
      <c r="N2964" s="121">
        <v>135654.45000000001</v>
      </c>
      <c r="O2964" s="37">
        <v>135336.34</v>
      </c>
      <c r="P2964" s="37">
        <v>135336.34</v>
      </c>
      <c r="Q2964" s="37">
        <v>135336.34</v>
      </c>
      <c r="R2964" s="37">
        <v>135336.34</v>
      </c>
      <c r="S2964" s="37">
        <v>135336.34</v>
      </c>
    </row>
    <row r="2965" spans="2:19">
      <c r="B2965" s="6">
        <v>2005</v>
      </c>
      <c r="C2965" s="37">
        <v>68135.350000000006</v>
      </c>
      <c r="D2965" s="121">
        <v>68135.350000000006</v>
      </c>
      <c r="E2965" s="121">
        <v>68135.350000000006</v>
      </c>
      <c r="F2965" s="121">
        <v>68135.350000000006</v>
      </c>
      <c r="G2965" s="121">
        <v>68135.350000000006</v>
      </c>
      <c r="H2965" s="121">
        <v>68135.350000000006</v>
      </c>
      <c r="I2965" s="121">
        <v>68135.350000000006</v>
      </c>
      <c r="J2965" s="121">
        <v>68135.350000000006</v>
      </c>
      <c r="K2965" s="121">
        <v>65328.72</v>
      </c>
      <c r="L2965" s="121">
        <v>65328.72</v>
      </c>
      <c r="M2965" s="121">
        <v>65328.72</v>
      </c>
      <c r="N2965" s="121">
        <v>65328.72</v>
      </c>
      <c r="O2965" s="37">
        <v>65328.72</v>
      </c>
      <c r="P2965" s="37">
        <v>65328.72</v>
      </c>
      <c r="Q2965" s="37">
        <v>65328.72</v>
      </c>
      <c r="R2965" s="37">
        <v>65328.72</v>
      </c>
      <c r="S2965" s="37">
        <v>65328.72</v>
      </c>
    </row>
    <row r="2966" spans="2:19">
      <c r="B2966" s="6">
        <v>2004</v>
      </c>
      <c r="C2966" s="37">
        <v>65098.02</v>
      </c>
      <c r="D2966" s="121">
        <v>65098.02</v>
      </c>
      <c r="E2966" s="121">
        <v>65098.02</v>
      </c>
      <c r="F2966" s="121">
        <v>65098.02</v>
      </c>
      <c r="G2966" s="121">
        <v>65098.02</v>
      </c>
      <c r="H2966" s="121">
        <v>65098.02</v>
      </c>
      <c r="I2966" s="121">
        <v>65098.02</v>
      </c>
      <c r="J2966" s="121">
        <v>65098.02</v>
      </c>
      <c r="K2966" s="121">
        <v>65098.02</v>
      </c>
      <c r="L2966" s="121">
        <v>65098.02</v>
      </c>
      <c r="M2966" s="121">
        <v>65098.02</v>
      </c>
      <c r="N2966" s="121">
        <v>65098.02</v>
      </c>
      <c r="O2966" s="37">
        <v>65098.02</v>
      </c>
      <c r="P2966" s="37">
        <v>65098.02</v>
      </c>
      <c r="Q2966" s="37">
        <v>65098.02</v>
      </c>
      <c r="R2966" s="37">
        <v>65098.02</v>
      </c>
      <c r="S2966" s="37">
        <v>65098.02</v>
      </c>
    </row>
    <row r="2967" spans="2:19">
      <c r="B2967" s="6">
        <v>2003</v>
      </c>
      <c r="C2967" s="37">
        <v>43104.79</v>
      </c>
      <c r="D2967" s="121">
        <v>43104.79</v>
      </c>
      <c r="E2967" s="121">
        <v>43104.79</v>
      </c>
      <c r="F2967" s="121">
        <v>43104.79</v>
      </c>
      <c r="G2967" s="121">
        <v>43104.79</v>
      </c>
      <c r="H2967" s="121">
        <v>43104.79</v>
      </c>
      <c r="I2967" s="121">
        <v>43104.79</v>
      </c>
      <c r="J2967" s="121">
        <v>43104.79</v>
      </c>
      <c r="K2967" s="121">
        <v>43104.79</v>
      </c>
      <c r="L2967" s="121">
        <v>43104.79</v>
      </c>
      <c r="M2967" s="121">
        <v>43104.79</v>
      </c>
      <c r="N2967" s="121">
        <v>43104.79</v>
      </c>
      <c r="O2967" s="37">
        <v>43104.79</v>
      </c>
      <c r="P2967" s="37">
        <v>43104.79</v>
      </c>
      <c r="Q2967" s="37">
        <v>43104.79</v>
      </c>
      <c r="R2967" s="37">
        <v>43104.79</v>
      </c>
      <c r="S2967" s="37">
        <v>43104.79</v>
      </c>
    </row>
    <row r="2968" spans="2:19">
      <c r="B2968" s="6">
        <v>2002</v>
      </c>
      <c r="C2968" s="37">
        <v>33109.65</v>
      </c>
      <c r="D2968" s="121">
        <v>33109.65</v>
      </c>
      <c r="E2968" s="121">
        <v>33109.65</v>
      </c>
      <c r="F2968" s="121">
        <v>33109.65</v>
      </c>
      <c r="G2968" s="121">
        <v>33109.65</v>
      </c>
      <c r="H2968" s="121">
        <v>33109.65</v>
      </c>
      <c r="I2968" s="121">
        <v>33109.65</v>
      </c>
      <c r="J2968" s="121">
        <v>33109.65</v>
      </c>
      <c r="K2968" s="121">
        <v>33109.65</v>
      </c>
      <c r="L2968" s="121">
        <v>33109.65</v>
      </c>
      <c r="M2968" s="121">
        <v>33109.65</v>
      </c>
      <c r="N2968" s="121">
        <v>33109.65</v>
      </c>
      <c r="O2968" s="37">
        <v>33109.65</v>
      </c>
      <c r="P2968" s="37">
        <v>33109.65</v>
      </c>
      <c r="Q2968" s="37">
        <v>33109.65</v>
      </c>
      <c r="R2968" s="37">
        <v>33109.65</v>
      </c>
      <c r="S2968" s="37">
        <v>33109.65</v>
      </c>
    </row>
    <row r="2969" spans="2:19">
      <c r="B2969" s="6">
        <v>2001</v>
      </c>
      <c r="C2969" s="37">
        <v>40440.35</v>
      </c>
      <c r="D2969" s="121">
        <v>40440.35</v>
      </c>
      <c r="E2969" s="121">
        <v>40440.35</v>
      </c>
      <c r="F2969" s="121">
        <v>40440.35</v>
      </c>
      <c r="G2969" s="121">
        <v>40440.35</v>
      </c>
      <c r="H2969" s="121">
        <v>40440.35</v>
      </c>
      <c r="I2969" s="121">
        <v>40440.35</v>
      </c>
      <c r="J2969" s="121">
        <v>40440.35</v>
      </c>
      <c r="K2969" s="121">
        <v>40440.35</v>
      </c>
      <c r="L2969" s="121">
        <v>40440.35</v>
      </c>
      <c r="M2969" s="121">
        <v>40440.35</v>
      </c>
      <c r="N2969" s="121">
        <v>40440.35</v>
      </c>
      <c r="O2969" s="37">
        <v>40440.35</v>
      </c>
      <c r="P2969" s="37">
        <v>40440.35</v>
      </c>
      <c r="Q2969" s="37">
        <v>40440.35</v>
      </c>
      <c r="R2969" s="37">
        <v>40440.35</v>
      </c>
      <c r="S2969" s="37">
        <v>40440.35</v>
      </c>
    </row>
    <row r="2970" spans="2:19">
      <c r="B2970" s="6">
        <v>2000</v>
      </c>
      <c r="C2970" s="37">
        <v>70217.570000000007</v>
      </c>
      <c r="D2970" s="121">
        <v>70133.55</v>
      </c>
      <c r="E2970" s="121">
        <v>70133.55</v>
      </c>
      <c r="F2970" s="121">
        <v>70133.55</v>
      </c>
      <c r="G2970" s="121">
        <v>70133.55</v>
      </c>
      <c r="H2970" s="121">
        <v>70133.55</v>
      </c>
      <c r="I2970" s="121">
        <v>69934.149999999994</v>
      </c>
      <c r="J2970" s="121">
        <v>69934.149999999994</v>
      </c>
      <c r="K2970" s="121">
        <v>69934.149999999994</v>
      </c>
      <c r="L2970" s="121">
        <v>69934.149999999994</v>
      </c>
      <c r="M2970" s="121">
        <v>69934.149999999994</v>
      </c>
      <c r="N2970" s="121">
        <v>69934.149999999994</v>
      </c>
      <c r="O2970" s="37">
        <v>69934.149999999994</v>
      </c>
      <c r="P2970" s="37">
        <v>69934.149999999994</v>
      </c>
      <c r="Q2970" s="37">
        <v>69934.149999999994</v>
      </c>
      <c r="R2970" s="37">
        <v>69934.149999999994</v>
      </c>
      <c r="S2970" s="37">
        <v>69934.149999999994</v>
      </c>
    </row>
    <row r="2971" spans="2:19">
      <c r="B2971" s="6">
        <v>1999</v>
      </c>
      <c r="C2971" s="37">
        <v>54997.75</v>
      </c>
      <c r="D2971" s="121">
        <v>54997.75</v>
      </c>
      <c r="E2971" s="121">
        <v>54997.75</v>
      </c>
      <c r="F2971" s="121">
        <v>54997.75</v>
      </c>
      <c r="G2971" s="121">
        <v>54997.75</v>
      </c>
      <c r="H2971" s="121">
        <v>54997.75</v>
      </c>
      <c r="I2971" s="121">
        <v>54997.75</v>
      </c>
      <c r="J2971" s="121">
        <v>54997.75</v>
      </c>
      <c r="K2971" s="121">
        <v>54718.63</v>
      </c>
      <c r="L2971" s="121">
        <v>54718.63</v>
      </c>
      <c r="M2971" s="121">
        <v>54718.63</v>
      </c>
      <c r="N2971" s="121">
        <v>54718.63</v>
      </c>
      <c r="O2971" s="37">
        <v>54718.63</v>
      </c>
      <c r="P2971" s="37">
        <v>54718.63</v>
      </c>
      <c r="Q2971" s="37">
        <v>54718.63</v>
      </c>
      <c r="R2971" s="37">
        <v>54718.63</v>
      </c>
      <c r="S2971" s="37">
        <v>54718.63</v>
      </c>
    </row>
    <row r="2972" spans="2:19">
      <c r="B2972" s="6">
        <v>1998</v>
      </c>
      <c r="C2972" s="37">
        <v>50841.85</v>
      </c>
      <c r="D2972" s="121">
        <v>50841.85</v>
      </c>
      <c r="E2972" s="121">
        <v>50841.85</v>
      </c>
      <c r="F2972" s="121">
        <v>50841.85</v>
      </c>
      <c r="G2972" s="121">
        <v>50841.85</v>
      </c>
      <c r="H2972" s="121">
        <v>50841.85</v>
      </c>
      <c r="I2972" s="121">
        <v>50841.85</v>
      </c>
      <c r="J2972" s="121">
        <v>50841.85</v>
      </c>
      <c r="K2972" s="121">
        <v>50841.85</v>
      </c>
      <c r="L2972" s="121">
        <v>50841.85</v>
      </c>
      <c r="M2972" s="121">
        <v>50841.85</v>
      </c>
      <c r="N2972" s="121">
        <v>50841.85</v>
      </c>
      <c r="O2972" s="37">
        <v>50841.85</v>
      </c>
      <c r="P2972" s="37">
        <v>50841.85</v>
      </c>
      <c r="Q2972" s="37">
        <v>50841.85</v>
      </c>
      <c r="R2972" s="37">
        <v>50841.85</v>
      </c>
      <c r="S2972" s="37">
        <v>50841.85</v>
      </c>
    </row>
    <row r="2973" spans="2:19">
      <c r="B2973" s="6">
        <v>1997</v>
      </c>
      <c r="C2973" s="37">
        <v>68520.78</v>
      </c>
      <c r="D2973" s="121">
        <v>68520.78</v>
      </c>
      <c r="E2973" s="121">
        <v>68520.78</v>
      </c>
      <c r="F2973" s="121">
        <v>68520.78</v>
      </c>
      <c r="G2973" s="121">
        <v>68520.78</v>
      </c>
      <c r="H2973" s="121">
        <v>68520.78</v>
      </c>
      <c r="I2973" s="121">
        <v>68520.78</v>
      </c>
      <c r="J2973" s="121">
        <v>68520.78</v>
      </c>
      <c r="K2973" s="121">
        <v>68520.78</v>
      </c>
      <c r="L2973" s="121">
        <v>68520.78</v>
      </c>
      <c r="M2973" s="121">
        <v>68520.78</v>
      </c>
      <c r="N2973" s="121">
        <v>68520.78</v>
      </c>
      <c r="O2973" s="37">
        <v>68520.78</v>
      </c>
      <c r="P2973" s="37">
        <v>68520.78</v>
      </c>
      <c r="Q2973" s="37">
        <v>68520.78</v>
      </c>
      <c r="R2973" s="37">
        <v>68520.78</v>
      </c>
      <c r="S2973" s="37">
        <v>68520.78</v>
      </c>
    </row>
    <row r="2974" spans="2:19">
      <c r="B2974" s="6">
        <v>1996</v>
      </c>
      <c r="C2974" s="37">
        <v>105624.45</v>
      </c>
      <c r="D2974" s="121">
        <v>104517</v>
      </c>
      <c r="E2974" s="121">
        <v>104517</v>
      </c>
      <c r="F2974" s="121">
        <v>104517</v>
      </c>
      <c r="G2974" s="121">
        <v>104517</v>
      </c>
      <c r="H2974" s="121">
        <v>104517</v>
      </c>
      <c r="I2974" s="121">
        <v>104517</v>
      </c>
      <c r="J2974" s="121">
        <v>104517</v>
      </c>
      <c r="K2974" s="121">
        <v>104517</v>
      </c>
      <c r="L2974" s="121">
        <v>104517</v>
      </c>
      <c r="M2974" s="121">
        <v>104517</v>
      </c>
      <c r="N2974" s="121">
        <v>104517</v>
      </c>
      <c r="O2974" s="37">
        <v>104517</v>
      </c>
      <c r="P2974" s="37">
        <v>104517</v>
      </c>
      <c r="Q2974" s="37">
        <v>104517</v>
      </c>
      <c r="R2974" s="37">
        <v>104517</v>
      </c>
      <c r="S2974" s="37">
        <v>104517</v>
      </c>
    </row>
    <row r="2975" spans="2:19">
      <c r="B2975" s="6">
        <v>1995</v>
      </c>
      <c r="C2975" s="37">
        <v>151184.91</v>
      </c>
      <c r="D2975" s="121">
        <v>151184.91</v>
      </c>
      <c r="E2975" s="121">
        <v>151184.91</v>
      </c>
      <c r="F2975" s="121">
        <v>151184.91</v>
      </c>
      <c r="G2975" s="121">
        <v>144461.73000000001</v>
      </c>
      <c r="H2975" s="121">
        <v>144461.73000000001</v>
      </c>
      <c r="I2975" s="121">
        <v>144461.73000000001</v>
      </c>
      <c r="J2975" s="121">
        <v>144461.73000000001</v>
      </c>
      <c r="K2975" s="121">
        <v>144461.73000000001</v>
      </c>
      <c r="L2975" s="121">
        <v>144461.73000000001</v>
      </c>
      <c r="M2975" s="121">
        <v>144461.73000000001</v>
      </c>
      <c r="N2975" s="121">
        <v>144461.73000000001</v>
      </c>
      <c r="O2975" s="37">
        <v>144461.73000000001</v>
      </c>
      <c r="P2975" s="37">
        <v>144461.73000000001</v>
      </c>
      <c r="Q2975" s="37">
        <v>144461.73000000001</v>
      </c>
      <c r="R2975" s="37">
        <v>144461.73000000001</v>
      </c>
      <c r="S2975" s="37">
        <v>144461.73000000001</v>
      </c>
    </row>
    <row r="2976" spans="2:19">
      <c r="B2976" s="6">
        <v>1994</v>
      </c>
      <c r="C2976" s="37">
        <v>106236.74</v>
      </c>
      <c r="D2976" s="121">
        <v>106236.74</v>
      </c>
      <c r="E2976" s="121">
        <v>106236.74</v>
      </c>
      <c r="F2976" s="121">
        <v>106236.74</v>
      </c>
      <c r="G2976" s="121">
        <v>106236.74</v>
      </c>
      <c r="H2976" s="121">
        <v>106236.74</v>
      </c>
      <c r="I2976" s="121">
        <v>105777.44</v>
      </c>
      <c r="J2976" s="121">
        <v>105777.44</v>
      </c>
      <c r="K2976" s="121">
        <v>105777.44</v>
      </c>
      <c r="L2976" s="121">
        <v>105777.44</v>
      </c>
      <c r="M2976" s="121">
        <v>105777.44</v>
      </c>
      <c r="N2976" s="121">
        <v>105777.44</v>
      </c>
      <c r="O2976" s="37">
        <v>105777.44</v>
      </c>
      <c r="P2976" s="37">
        <v>105777.44</v>
      </c>
      <c r="Q2976" s="37">
        <v>105777.44</v>
      </c>
      <c r="R2976" s="37">
        <v>105777.44</v>
      </c>
      <c r="S2976" s="37">
        <v>105777.44</v>
      </c>
    </row>
    <row r="2977" spans="2:19">
      <c r="B2977" s="6">
        <v>1993</v>
      </c>
      <c r="C2977" s="37">
        <v>152622.16</v>
      </c>
      <c r="D2977" s="121">
        <v>152622.16</v>
      </c>
      <c r="E2977" s="121">
        <v>152622.16</v>
      </c>
      <c r="F2977" s="121">
        <v>152622.16</v>
      </c>
      <c r="G2977" s="121">
        <v>152622.16</v>
      </c>
      <c r="H2977" s="121">
        <v>152622.16</v>
      </c>
      <c r="I2977" s="121">
        <v>152622.16</v>
      </c>
      <c r="J2977" s="121">
        <v>152622.16</v>
      </c>
      <c r="K2977" s="121">
        <v>151678.73000000001</v>
      </c>
      <c r="L2977" s="121">
        <v>151678.73000000001</v>
      </c>
      <c r="M2977" s="121">
        <v>151678.73000000001</v>
      </c>
      <c r="N2977" s="121">
        <v>151678.73000000001</v>
      </c>
      <c r="O2977" s="37">
        <v>151678.73000000001</v>
      </c>
      <c r="P2977" s="37">
        <v>151678.73000000001</v>
      </c>
      <c r="Q2977" s="37">
        <v>151678.73000000001</v>
      </c>
      <c r="R2977" s="37">
        <v>151678.73000000001</v>
      </c>
      <c r="S2977" s="37">
        <v>151678.73000000001</v>
      </c>
    </row>
    <row r="2978" spans="2:19">
      <c r="B2978" s="6">
        <v>1992</v>
      </c>
      <c r="C2978" s="37">
        <v>147041.57999999999</v>
      </c>
      <c r="D2978" s="121">
        <v>146328.98000000001</v>
      </c>
      <c r="E2978" s="121">
        <v>146328.98000000001</v>
      </c>
      <c r="F2978" s="121">
        <v>146328.98000000001</v>
      </c>
      <c r="G2978" s="121">
        <v>146328.98000000001</v>
      </c>
      <c r="H2978" s="121">
        <v>146328.98000000001</v>
      </c>
      <c r="I2978" s="121">
        <v>146328.98000000001</v>
      </c>
      <c r="J2978" s="121">
        <v>146328.98000000001</v>
      </c>
      <c r="K2978" s="121">
        <v>139274.23999999999</v>
      </c>
      <c r="L2978" s="121">
        <v>139274.23999999999</v>
      </c>
      <c r="M2978" s="121">
        <v>139274.23999999999</v>
      </c>
      <c r="N2978" s="121">
        <v>139274.23999999999</v>
      </c>
      <c r="O2978" s="37">
        <v>139274.23999999999</v>
      </c>
      <c r="P2978" s="37">
        <v>139274.23999999999</v>
      </c>
      <c r="Q2978" s="37">
        <v>139274.23999999999</v>
      </c>
      <c r="R2978" s="37">
        <v>139274.23999999999</v>
      </c>
      <c r="S2978" s="37">
        <v>139274.23999999999</v>
      </c>
    </row>
    <row r="2979" spans="2:19">
      <c r="B2979" s="6">
        <v>1991</v>
      </c>
      <c r="C2979" s="37">
        <v>115007.95</v>
      </c>
      <c r="D2979" s="121">
        <v>115007.95</v>
      </c>
      <c r="E2979" s="121">
        <v>115007.95</v>
      </c>
      <c r="F2979" s="121">
        <v>115007.95</v>
      </c>
      <c r="G2979" s="121">
        <v>115007.95</v>
      </c>
      <c r="H2979" s="121">
        <v>114085.99</v>
      </c>
      <c r="I2979" s="121">
        <v>114085.99</v>
      </c>
      <c r="J2979" s="121">
        <v>114085.99</v>
      </c>
      <c r="K2979" s="121">
        <v>114085.99</v>
      </c>
      <c r="L2979" s="121">
        <v>114085.99</v>
      </c>
      <c r="M2979" s="121">
        <v>114085.99</v>
      </c>
      <c r="N2979" s="121">
        <v>114085.99</v>
      </c>
      <c r="O2979" s="37">
        <v>114085.99</v>
      </c>
      <c r="P2979" s="37">
        <v>106923.07</v>
      </c>
      <c r="Q2979" s="37">
        <v>106923.07</v>
      </c>
      <c r="R2979" s="37">
        <v>106923.07</v>
      </c>
      <c r="S2979" s="37">
        <v>106923.07</v>
      </c>
    </row>
    <row r="2980" spans="2:19">
      <c r="B2980" s="6">
        <v>1990</v>
      </c>
      <c r="C2980" s="37">
        <v>89736.39</v>
      </c>
      <c r="D2980" s="121">
        <v>89736.39</v>
      </c>
      <c r="E2980" s="121">
        <v>89736.39</v>
      </c>
      <c r="F2980" s="121">
        <v>89736.39</v>
      </c>
      <c r="G2980" s="121">
        <v>89736.39</v>
      </c>
      <c r="H2980" s="121">
        <v>89736.39</v>
      </c>
      <c r="I2980" s="121">
        <v>89736.39</v>
      </c>
      <c r="J2980" s="121">
        <v>89736.39</v>
      </c>
      <c r="K2980" s="121">
        <v>89213.83</v>
      </c>
      <c r="L2980" s="121">
        <v>89213.83</v>
      </c>
      <c r="M2980" s="121">
        <v>89213.83</v>
      </c>
      <c r="N2980" s="121">
        <v>89213.83</v>
      </c>
      <c r="O2980" s="37">
        <v>89213.83</v>
      </c>
      <c r="P2980" s="37">
        <v>89213.83</v>
      </c>
      <c r="Q2980" s="37">
        <v>89213.83</v>
      </c>
      <c r="R2980" s="37">
        <v>89213.83</v>
      </c>
      <c r="S2980" s="37">
        <v>89213.83</v>
      </c>
    </row>
    <row r="2981" spans="2:19">
      <c r="B2981" s="6">
        <v>1989</v>
      </c>
      <c r="C2981" s="37">
        <v>94284.89</v>
      </c>
      <c r="D2981" s="121">
        <v>85650.53</v>
      </c>
      <c r="E2981" s="121">
        <v>85650.53</v>
      </c>
      <c r="F2981" s="121">
        <v>85650.53</v>
      </c>
      <c r="G2981" s="121">
        <v>85650.53</v>
      </c>
      <c r="H2981" s="121">
        <v>85650.53</v>
      </c>
      <c r="I2981" s="121">
        <v>85650.53</v>
      </c>
      <c r="J2981" s="121">
        <v>85650.53</v>
      </c>
      <c r="K2981" s="121">
        <v>85650.53</v>
      </c>
      <c r="L2981" s="121">
        <v>85650.53</v>
      </c>
      <c r="M2981" s="121">
        <v>85650.53</v>
      </c>
      <c r="N2981" s="121">
        <v>85650.53</v>
      </c>
      <c r="O2981" s="37">
        <v>85650.53</v>
      </c>
      <c r="P2981" s="37">
        <v>85650.53</v>
      </c>
      <c r="Q2981" s="37">
        <v>85650.53</v>
      </c>
      <c r="R2981" s="37">
        <v>85650.53</v>
      </c>
      <c r="S2981" s="37">
        <v>85650.53</v>
      </c>
    </row>
    <row r="2982" spans="2:19">
      <c r="B2982" s="6">
        <v>1988</v>
      </c>
      <c r="C2982" s="37">
        <v>111664.1</v>
      </c>
      <c r="D2982" s="121">
        <v>111664.1</v>
      </c>
      <c r="E2982" s="121">
        <v>111664.1</v>
      </c>
      <c r="F2982" s="121">
        <v>111664.1</v>
      </c>
      <c r="G2982" s="121">
        <v>111664.1</v>
      </c>
      <c r="H2982" s="121">
        <v>111664.1</v>
      </c>
      <c r="I2982" s="121">
        <v>111664.1</v>
      </c>
      <c r="J2982" s="121">
        <v>111664.1</v>
      </c>
      <c r="K2982" s="121">
        <v>111664.1</v>
      </c>
      <c r="L2982" s="121">
        <v>111664.1</v>
      </c>
      <c r="M2982" s="121">
        <v>111664.1</v>
      </c>
      <c r="N2982" s="121">
        <v>111664.1</v>
      </c>
      <c r="O2982" s="37">
        <v>111664.1</v>
      </c>
      <c r="P2982" s="37">
        <v>111664.1</v>
      </c>
      <c r="Q2982" s="37">
        <v>111324.7</v>
      </c>
      <c r="R2982" s="37">
        <v>111324.7</v>
      </c>
      <c r="S2982" s="37">
        <v>111324.7</v>
      </c>
    </row>
    <row r="2983" spans="2:19">
      <c r="B2983" s="6">
        <v>1987</v>
      </c>
      <c r="C2983" s="37">
        <v>155796.26</v>
      </c>
      <c r="D2983" s="121">
        <v>155796.26</v>
      </c>
      <c r="E2983" s="121">
        <v>155796.26</v>
      </c>
      <c r="F2983" s="121">
        <v>155796.26</v>
      </c>
      <c r="G2983" s="121">
        <v>155796.26</v>
      </c>
      <c r="H2983" s="121">
        <v>155796.26</v>
      </c>
      <c r="I2983" s="121">
        <v>155796.26</v>
      </c>
      <c r="J2983" s="121">
        <v>155796.26</v>
      </c>
      <c r="K2983" s="121">
        <v>155796.26</v>
      </c>
      <c r="L2983" s="121">
        <v>155796.26</v>
      </c>
      <c r="M2983" s="121">
        <v>155796.26</v>
      </c>
      <c r="N2983" s="121">
        <v>155796.26</v>
      </c>
      <c r="O2983" s="37">
        <v>155796.26</v>
      </c>
      <c r="P2983" s="37">
        <v>154977.49</v>
      </c>
      <c r="Q2983" s="37">
        <v>154977.49</v>
      </c>
      <c r="R2983" s="37">
        <v>154977.49</v>
      </c>
      <c r="S2983" s="37">
        <v>0</v>
      </c>
    </row>
    <row r="2984" spans="2:19">
      <c r="B2984" s="6">
        <v>1986</v>
      </c>
      <c r="C2984" s="37">
        <v>106692.19</v>
      </c>
      <c r="D2984" s="121">
        <v>102801.16</v>
      </c>
      <c r="E2984" s="121">
        <v>102393.65</v>
      </c>
      <c r="F2984" s="121">
        <v>102393.65</v>
      </c>
      <c r="G2984" s="121">
        <v>102393.65</v>
      </c>
      <c r="H2984" s="121">
        <v>102393.65</v>
      </c>
      <c r="I2984" s="121">
        <v>101942.35</v>
      </c>
      <c r="J2984" s="121">
        <v>101942.35</v>
      </c>
      <c r="K2984" s="121">
        <v>101942.35</v>
      </c>
      <c r="L2984" s="121">
        <v>101942.35</v>
      </c>
      <c r="M2984" s="121">
        <v>101942.35</v>
      </c>
      <c r="N2984" s="121">
        <v>101942.35</v>
      </c>
      <c r="O2984" s="37">
        <v>101942.35</v>
      </c>
      <c r="P2984" s="37">
        <v>101942.35</v>
      </c>
      <c r="Q2984" s="37">
        <v>101942.35</v>
      </c>
      <c r="R2984" s="37">
        <v>0</v>
      </c>
      <c r="S2984" s="37">
        <v>0</v>
      </c>
    </row>
    <row r="2985" spans="2:19">
      <c r="B2985" s="6">
        <v>1985</v>
      </c>
      <c r="C2985" s="37">
        <v>93655.18</v>
      </c>
      <c r="D2985" s="121">
        <v>93655.18</v>
      </c>
      <c r="E2985" s="121">
        <v>93317.66</v>
      </c>
      <c r="F2985" s="121">
        <v>93317.66</v>
      </c>
      <c r="G2985" s="121">
        <v>93317.66</v>
      </c>
      <c r="H2985" s="121">
        <v>93317.66</v>
      </c>
      <c r="I2985" s="121">
        <v>93317.66</v>
      </c>
      <c r="J2985" s="121">
        <v>93317.66</v>
      </c>
      <c r="K2985" s="121">
        <v>93317.66</v>
      </c>
      <c r="L2985" s="121">
        <v>93317.66</v>
      </c>
      <c r="M2985" s="121">
        <v>93317.66</v>
      </c>
      <c r="N2985" s="121">
        <v>93317.66</v>
      </c>
      <c r="O2985" s="37">
        <v>93120.77</v>
      </c>
      <c r="P2985" s="37">
        <v>93120.77</v>
      </c>
      <c r="Q2985" s="37">
        <v>0</v>
      </c>
      <c r="R2985" s="37">
        <v>0</v>
      </c>
      <c r="S2985" s="37">
        <v>0</v>
      </c>
    </row>
    <row r="2986" spans="2:19">
      <c r="B2986" s="6">
        <v>1984</v>
      </c>
      <c r="C2986" s="37">
        <v>85786.08</v>
      </c>
      <c r="D2986" s="121">
        <v>85164</v>
      </c>
      <c r="E2986" s="121">
        <v>85164</v>
      </c>
      <c r="F2986" s="121">
        <v>85164</v>
      </c>
      <c r="G2986" s="121">
        <v>85164</v>
      </c>
      <c r="H2986" s="121">
        <v>85164</v>
      </c>
      <c r="I2986" s="121">
        <v>85164</v>
      </c>
      <c r="J2986" s="121">
        <v>85164</v>
      </c>
      <c r="K2986" s="121">
        <v>85164</v>
      </c>
      <c r="L2986" s="121">
        <v>85164</v>
      </c>
      <c r="M2986" s="121">
        <v>85164</v>
      </c>
      <c r="N2986" s="121">
        <v>85164</v>
      </c>
      <c r="O2986" s="37">
        <v>85164</v>
      </c>
      <c r="P2986" s="37">
        <v>0</v>
      </c>
      <c r="Q2986" s="37">
        <v>0</v>
      </c>
      <c r="R2986" s="37">
        <v>0</v>
      </c>
      <c r="S2986" s="37">
        <v>0</v>
      </c>
    </row>
    <row r="2987" spans="2:19">
      <c r="B2987" s="6">
        <v>1983</v>
      </c>
      <c r="C2987" s="37">
        <v>61413.82</v>
      </c>
      <c r="D2987" s="121">
        <v>60617.34</v>
      </c>
      <c r="E2987" s="121">
        <v>60467.97</v>
      </c>
      <c r="F2987" s="121">
        <v>60467.97</v>
      </c>
      <c r="G2987" s="121">
        <v>60467.97</v>
      </c>
      <c r="H2987" s="121">
        <v>60467.97</v>
      </c>
      <c r="I2987" s="121">
        <v>60467.97</v>
      </c>
      <c r="J2987" s="121">
        <v>60467.97</v>
      </c>
      <c r="K2987" s="121">
        <v>60467.97</v>
      </c>
      <c r="L2987" s="121">
        <v>60467.97</v>
      </c>
      <c r="M2987" s="121">
        <v>60467.97</v>
      </c>
      <c r="N2987" s="121">
        <v>60467.97</v>
      </c>
      <c r="O2987" s="37">
        <v>0</v>
      </c>
      <c r="P2987" s="37">
        <v>0</v>
      </c>
      <c r="Q2987" s="37">
        <v>0</v>
      </c>
      <c r="R2987" s="37">
        <v>0</v>
      </c>
      <c r="S2987" s="37">
        <v>0</v>
      </c>
    </row>
    <row r="2988" spans="2:19">
      <c r="B2988" s="6">
        <v>1982</v>
      </c>
      <c r="C2988" s="37">
        <v>48616.49</v>
      </c>
      <c r="D2988" s="121">
        <v>48616.49</v>
      </c>
      <c r="E2988" s="121">
        <v>48616.49</v>
      </c>
      <c r="F2988" s="121">
        <v>48616.49</v>
      </c>
      <c r="G2988" s="121">
        <v>48616.49</v>
      </c>
      <c r="H2988" s="121">
        <v>48616.49</v>
      </c>
      <c r="I2988" s="121">
        <v>48616.49</v>
      </c>
      <c r="J2988" s="121">
        <v>48616.49</v>
      </c>
      <c r="K2988" s="121">
        <v>48616.49</v>
      </c>
      <c r="L2988" s="121">
        <v>48616.49</v>
      </c>
      <c r="M2988" s="121">
        <v>48616.49</v>
      </c>
      <c r="N2988" s="121">
        <v>0</v>
      </c>
      <c r="O2988" s="37">
        <v>0</v>
      </c>
      <c r="P2988" s="37">
        <v>0</v>
      </c>
      <c r="Q2988" s="37">
        <v>0</v>
      </c>
      <c r="R2988" s="37">
        <v>0</v>
      </c>
      <c r="S2988" s="37">
        <v>0</v>
      </c>
    </row>
    <row r="2989" spans="2:19">
      <c r="B2989" s="6">
        <v>1981</v>
      </c>
      <c r="C2989" s="37">
        <v>77433.11</v>
      </c>
      <c r="D2989" s="121">
        <v>77433.11</v>
      </c>
      <c r="E2989" s="121">
        <v>77433.11</v>
      </c>
      <c r="F2989" s="121">
        <v>77433.11</v>
      </c>
      <c r="G2989" s="121">
        <v>77433.11</v>
      </c>
      <c r="H2989" s="121">
        <v>77433.11</v>
      </c>
      <c r="I2989" s="121">
        <v>77433.11</v>
      </c>
      <c r="J2989" s="121">
        <v>77433.11</v>
      </c>
      <c r="K2989" s="121">
        <v>77433.11</v>
      </c>
      <c r="L2989" s="121">
        <v>77433.11</v>
      </c>
      <c r="M2989" s="121">
        <v>0</v>
      </c>
      <c r="N2989" s="121">
        <v>0</v>
      </c>
      <c r="O2989" s="37">
        <v>0</v>
      </c>
      <c r="P2989" s="37">
        <v>0</v>
      </c>
      <c r="Q2989" s="37">
        <v>0</v>
      </c>
      <c r="R2989" s="37">
        <v>0</v>
      </c>
      <c r="S2989" s="37">
        <v>0</v>
      </c>
    </row>
    <row r="2990" spans="2:19">
      <c r="B2990" s="6">
        <v>1980</v>
      </c>
      <c r="C2990" s="37">
        <v>87998.46</v>
      </c>
      <c r="D2990" s="121">
        <v>87998.46</v>
      </c>
      <c r="E2990" s="121">
        <v>87998.46</v>
      </c>
      <c r="F2990" s="121">
        <v>87049.26</v>
      </c>
      <c r="G2990" s="121">
        <v>87049.26</v>
      </c>
      <c r="H2990" s="121">
        <v>87049.26</v>
      </c>
      <c r="I2990" s="121">
        <v>87049.26</v>
      </c>
      <c r="J2990" s="121">
        <v>87049.26</v>
      </c>
      <c r="K2990" s="121">
        <v>87049.26</v>
      </c>
      <c r="L2990" s="121">
        <v>0</v>
      </c>
      <c r="M2990" s="121">
        <v>0</v>
      </c>
      <c r="N2990" s="121">
        <v>0</v>
      </c>
      <c r="O2990" s="37">
        <v>0</v>
      </c>
      <c r="P2990" s="37">
        <v>0</v>
      </c>
      <c r="Q2990" s="37">
        <v>0</v>
      </c>
      <c r="R2990" s="37">
        <v>0</v>
      </c>
      <c r="S2990" s="37">
        <v>0</v>
      </c>
    </row>
    <row r="2991" spans="2:19">
      <c r="B2991" s="6">
        <v>1979</v>
      </c>
      <c r="C2991" s="37">
        <v>99970.94</v>
      </c>
      <c r="D2991" s="121">
        <v>92952.89</v>
      </c>
      <c r="E2991" s="121">
        <v>92952.89</v>
      </c>
      <c r="F2991" s="121">
        <v>92952.89</v>
      </c>
      <c r="G2991" s="121">
        <v>92215.4</v>
      </c>
      <c r="H2991" s="121">
        <v>92215.4</v>
      </c>
      <c r="I2991" s="121">
        <v>92215.4</v>
      </c>
      <c r="J2991" s="121">
        <v>92215.4</v>
      </c>
      <c r="K2991" s="121">
        <v>0</v>
      </c>
      <c r="L2991" s="121">
        <v>0</v>
      </c>
      <c r="M2991" s="121">
        <v>0</v>
      </c>
      <c r="N2991" s="121">
        <v>0</v>
      </c>
      <c r="O2991" s="37">
        <v>0</v>
      </c>
      <c r="P2991" s="37">
        <v>0</v>
      </c>
      <c r="Q2991" s="37">
        <v>0</v>
      </c>
      <c r="R2991" s="37">
        <v>0</v>
      </c>
      <c r="S2991" s="37">
        <v>0</v>
      </c>
    </row>
    <row r="2992" spans="2:19">
      <c r="B2992" s="6">
        <v>1978</v>
      </c>
      <c r="C2992" s="37">
        <v>100690.64</v>
      </c>
      <c r="D2992" s="121">
        <v>100690.64</v>
      </c>
      <c r="E2992" s="121">
        <v>100690.64</v>
      </c>
      <c r="F2992" s="121">
        <v>100690.64</v>
      </c>
      <c r="G2992" s="121">
        <v>100690.64</v>
      </c>
      <c r="H2992" s="121">
        <v>100690.64</v>
      </c>
      <c r="I2992" s="121">
        <v>100690.64</v>
      </c>
      <c r="J2992" s="121">
        <v>0</v>
      </c>
      <c r="K2992" s="121">
        <v>0</v>
      </c>
      <c r="L2992" s="121">
        <v>0</v>
      </c>
      <c r="M2992" s="121">
        <v>0</v>
      </c>
      <c r="N2992" s="121">
        <v>0</v>
      </c>
      <c r="O2992" s="37">
        <v>0</v>
      </c>
      <c r="P2992" s="37">
        <v>0</v>
      </c>
      <c r="Q2992" s="37">
        <v>0</v>
      </c>
      <c r="R2992" s="37">
        <v>0</v>
      </c>
      <c r="S2992" s="37">
        <v>0</v>
      </c>
    </row>
    <row r="2993" spans="2:19">
      <c r="B2993" s="6">
        <v>1977</v>
      </c>
      <c r="C2993" s="37">
        <v>75084.83</v>
      </c>
      <c r="D2993" s="121">
        <v>74997.78</v>
      </c>
      <c r="E2993" s="121">
        <v>74997.78</v>
      </c>
      <c r="F2993" s="121">
        <v>74997.78</v>
      </c>
      <c r="G2993" s="121">
        <v>74997.78</v>
      </c>
      <c r="H2993" s="121">
        <v>74997.78</v>
      </c>
      <c r="I2993" s="121">
        <v>0</v>
      </c>
      <c r="J2993" s="121">
        <v>0</v>
      </c>
      <c r="K2993" s="121">
        <v>0</v>
      </c>
      <c r="L2993" s="121">
        <v>0</v>
      </c>
      <c r="M2993" s="121">
        <v>0</v>
      </c>
      <c r="N2993" s="121">
        <v>0</v>
      </c>
      <c r="O2993" s="37">
        <v>0</v>
      </c>
      <c r="P2993" s="37">
        <v>0</v>
      </c>
      <c r="Q2993" s="37">
        <v>0</v>
      </c>
      <c r="R2993" s="37">
        <v>0</v>
      </c>
      <c r="S2993" s="37">
        <v>0</v>
      </c>
    </row>
    <row r="2994" spans="2:19">
      <c r="B2994" s="6">
        <v>1976</v>
      </c>
      <c r="C2994" s="37">
        <v>62949.57</v>
      </c>
      <c r="D2994" s="121">
        <v>62949.57</v>
      </c>
      <c r="E2994" s="121">
        <v>62949.57</v>
      </c>
      <c r="F2994" s="121">
        <v>62949.57</v>
      </c>
      <c r="G2994" s="121">
        <v>62949.57</v>
      </c>
      <c r="H2994" s="121">
        <v>0</v>
      </c>
      <c r="I2994" s="121">
        <v>0</v>
      </c>
      <c r="J2994" s="121">
        <v>0</v>
      </c>
      <c r="K2994" s="121">
        <v>0</v>
      </c>
      <c r="L2994" s="121">
        <v>0</v>
      </c>
      <c r="M2994" s="121">
        <v>0</v>
      </c>
      <c r="N2994" s="121">
        <v>0</v>
      </c>
      <c r="O2994" s="37">
        <v>0</v>
      </c>
      <c r="P2994" s="37">
        <v>0</v>
      </c>
      <c r="Q2994" s="37">
        <v>0</v>
      </c>
      <c r="R2994" s="37">
        <v>0</v>
      </c>
      <c r="S2994" s="37"/>
    </row>
    <row r="2995" spans="2:19">
      <c r="B2995" s="6">
        <v>1975</v>
      </c>
      <c r="C2995" s="37">
        <v>36235.699999999997</v>
      </c>
      <c r="D2995" s="121">
        <v>36235.699999999997</v>
      </c>
      <c r="E2995" s="121">
        <v>36235.699999999997</v>
      </c>
      <c r="F2995" s="121">
        <v>36235.699999999997</v>
      </c>
      <c r="G2995" s="121">
        <v>0</v>
      </c>
      <c r="H2995" s="121">
        <v>0</v>
      </c>
      <c r="I2995" s="121">
        <v>0</v>
      </c>
      <c r="J2995" s="121">
        <v>0</v>
      </c>
      <c r="K2995" s="121">
        <v>0</v>
      </c>
      <c r="L2995" s="121">
        <v>0</v>
      </c>
      <c r="M2995" s="121">
        <v>0</v>
      </c>
      <c r="N2995" s="121">
        <v>0</v>
      </c>
      <c r="O2995" s="37">
        <v>0</v>
      </c>
      <c r="P2995" s="37">
        <v>0</v>
      </c>
      <c r="Q2995" s="37">
        <v>0</v>
      </c>
      <c r="R2995" s="37"/>
      <c r="S2995" s="37"/>
    </row>
    <row r="2996" spans="2:19">
      <c r="B2996" s="6">
        <v>1974</v>
      </c>
      <c r="C2996" s="37">
        <v>48670.5</v>
      </c>
      <c r="D2996" s="121">
        <v>48670.5</v>
      </c>
      <c r="E2996" s="121">
        <v>48188.61</v>
      </c>
      <c r="F2996" s="121">
        <v>0</v>
      </c>
      <c r="G2996" s="121">
        <v>0</v>
      </c>
      <c r="H2996" s="121">
        <v>0</v>
      </c>
      <c r="I2996" s="121">
        <v>0</v>
      </c>
      <c r="J2996" s="121">
        <v>0</v>
      </c>
      <c r="K2996" s="121">
        <v>0</v>
      </c>
      <c r="L2996" s="121">
        <v>0</v>
      </c>
      <c r="M2996" s="121">
        <v>0</v>
      </c>
      <c r="N2996" s="121">
        <v>0</v>
      </c>
      <c r="O2996" s="37">
        <v>0</v>
      </c>
      <c r="P2996" s="37">
        <v>0</v>
      </c>
      <c r="Q2996" s="37"/>
      <c r="R2996" s="37"/>
      <c r="S2996" s="37"/>
    </row>
    <row r="2997" spans="2:19">
      <c r="B2997" s="6">
        <v>1973</v>
      </c>
      <c r="C2997" s="37">
        <v>107405.4</v>
      </c>
      <c r="D2997" s="121">
        <v>106531.8</v>
      </c>
      <c r="E2997" s="121">
        <v>0</v>
      </c>
      <c r="F2997" s="121">
        <v>0</v>
      </c>
      <c r="G2997" s="121">
        <v>0</v>
      </c>
      <c r="H2997" s="121">
        <v>0</v>
      </c>
      <c r="I2997" s="121">
        <v>0</v>
      </c>
      <c r="J2997" s="121">
        <v>0</v>
      </c>
      <c r="K2997" s="121">
        <v>0</v>
      </c>
      <c r="L2997" s="121">
        <v>0</v>
      </c>
      <c r="M2997" s="121">
        <v>0</v>
      </c>
      <c r="N2997" s="121">
        <v>0</v>
      </c>
      <c r="O2997" s="37">
        <v>0</v>
      </c>
      <c r="P2997" s="37"/>
      <c r="Q2997" s="37"/>
      <c r="R2997" s="37"/>
      <c r="S2997" s="37"/>
    </row>
    <row r="2998" spans="2:19">
      <c r="B2998" s="6">
        <v>1972</v>
      </c>
      <c r="C2998" s="37">
        <v>36987.370000000003</v>
      </c>
      <c r="D2998" s="121">
        <v>0</v>
      </c>
      <c r="E2998" s="121">
        <v>0</v>
      </c>
      <c r="F2998" s="121">
        <v>0</v>
      </c>
      <c r="G2998" s="121">
        <v>0</v>
      </c>
      <c r="H2998" s="121">
        <v>0</v>
      </c>
      <c r="I2998" s="121">
        <v>0</v>
      </c>
      <c r="J2998" s="121">
        <v>0</v>
      </c>
      <c r="K2998" s="121">
        <v>0</v>
      </c>
      <c r="L2998" s="121">
        <v>0</v>
      </c>
      <c r="M2998" s="121">
        <v>0</v>
      </c>
      <c r="N2998" s="121">
        <v>0</v>
      </c>
      <c r="O2998" s="37"/>
      <c r="P2998" s="37"/>
      <c r="Q2998" s="37"/>
      <c r="R2998" s="37"/>
      <c r="S2998" s="37"/>
    </row>
    <row r="2999" spans="2:19">
      <c r="B2999" s="6">
        <v>1971</v>
      </c>
      <c r="C2999" s="37">
        <v>0</v>
      </c>
      <c r="D2999" s="121">
        <v>0</v>
      </c>
      <c r="E2999" s="121">
        <v>0</v>
      </c>
      <c r="F2999" s="121">
        <v>0</v>
      </c>
      <c r="G2999" s="121">
        <v>0</v>
      </c>
      <c r="H2999" s="121">
        <v>0</v>
      </c>
      <c r="I2999" s="121">
        <v>0</v>
      </c>
      <c r="J2999" s="121">
        <v>0</v>
      </c>
      <c r="K2999" s="121">
        <v>0</v>
      </c>
      <c r="L2999" s="121">
        <v>0</v>
      </c>
      <c r="M2999" s="121">
        <v>0</v>
      </c>
      <c r="N2999" s="37"/>
      <c r="O2999" s="37"/>
      <c r="P2999" s="37"/>
      <c r="Q2999" s="37"/>
      <c r="R2999" s="37"/>
      <c r="S2999" s="37"/>
    </row>
    <row r="3000" spans="2:19">
      <c r="B3000" s="6">
        <v>1970</v>
      </c>
      <c r="C3000" s="37">
        <v>0</v>
      </c>
      <c r="D3000" s="121">
        <v>0</v>
      </c>
      <c r="E3000" s="121">
        <v>0</v>
      </c>
      <c r="F3000" s="121">
        <v>0</v>
      </c>
      <c r="G3000" s="121">
        <v>0</v>
      </c>
      <c r="H3000" s="121">
        <v>0</v>
      </c>
      <c r="I3000" s="121">
        <v>0</v>
      </c>
      <c r="J3000" s="121">
        <v>0</v>
      </c>
      <c r="K3000" s="121">
        <v>0</v>
      </c>
      <c r="L3000" s="121">
        <v>0</v>
      </c>
      <c r="M3000" s="37"/>
      <c r="N3000" s="37"/>
      <c r="O3000" s="37"/>
      <c r="P3000" s="37"/>
      <c r="Q3000" s="37"/>
      <c r="R3000" s="37"/>
      <c r="S3000" s="37"/>
    </row>
    <row r="3001" spans="2:19">
      <c r="B3001" s="6">
        <v>1969</v>
      </c>
      <c r="C3001" s="37">
        <v>0</v>
      </c>
      <c r="D3001" s="121">
        <v>0</v>
      </c>
      <c r="E3001" s="121">
        <v>0</v>
      </c>
      <c r="F3001" s="121">
        <v>0</v>
      </c>
      <c r="G3001" s="121">
        <v>0</v>
      </c>
      <c r="H3001" s="121">
        <v>0</v>
      </c>
      <c r="I3001" s="121">
        <v>0</v>
      </c>
      <c r="J3001" s="121">
        <v>0</v>
      </c>
      <c r="K3001" s="121">
        <v>0</v>
      </c>
      <c r="L3001" s="37"/>
      <c r="M3001" s="37"/>
      <c r="N3001" s="37"/>
      <c r="O3001" s="37"/>
      <c r="P3001" s="37"/>
      <c r="Q3001" s="37"/>
      <c r="R3001" s="37"/>
      <c r="S3001" s="37"/>
    </row>
    <row r="3002" spans="2:19">
      <c r="B3002" s="6">
        <v>1968</v>
      </c>
      <c r="C3002" s="37">
        <v>0</v>
      </c>
      <c r="D3002" s="121">
        <v>0</v>
      </c>
      <c r="E3002" s="121">
        <v>0</v>
      </c>
      <c r="F3002" s="121">
        <v>0</v>
      </c>
      <c r="G3002" s="121">
        <v>0</v>
      </c>
      <c r="H3002" s="121">
        <v>0</v>
      </c>
      <c r="I3002" s="121">
        <v>0</v>
      </c>
      <c r="J3002" s="121">
        <v>0</v>
      </c>
      <c r="K3002" s="37"/>
      <c r="L3002" s="37"/>
      <c r="M3002" s="37"/>
      <c r="N3002" s="37"/>
      <c r="O3002" s="37"/>
      <c r="P3002" s="37"/>
      <c r="Q3002" s="37"/>
      <c r="R3002" s="37"/>
      <c r="S3002" s="37"/>
    </row>
    <row r="3003" spans="2:19">
      <c r="B3003" s="6">
        <v>1967</v>
      </c>
      <c r="C3003" s="37">
        <v>0</v>
      </c>
      <c r="D3003" s="121">
        <v>0</v>
      </c>
      <c r="E3003" s="121">
        <v>0</v>
      </c>
      <c r="F3003" s="121">
        <v>0</v>
      </c>
      <c r="G3003" s="121">
        <v>0</v>
      </c>
      <c r="H3003" s="121">
        <v>0</v>
      </c>
      <c r="I3003" s="121">
        <v>0</v>
      </c>
      <c r="J3003" s="37"/>
      <c r="K3003" s="37"/>
      <c r="L3003" s="37"/>
      <c r="M3003" s="37"/>
      <c r="N3003" s="37"/>
      <c r="O3003" s="37"/>
      <c r="P3003" s="37"/>
      <c r="Q3003" s="37"/>
      <c r="R3003" s="37"/>
      <c r="S3003" s="37"/>
    </row>
    <row r="3004" spans="2:19">
      <c r="B3004" s="6">
        <v>1966</v>
      </c>
      <c r="C3004" s="37">
        <v>0</v>
      </c>
      <c r="D3004" s="121">
        <v>0</v>
      </c>
      <c r="E3004" s="121">
        <v>0</v>
      </c>
      <c r="F3004" s="121">
        <v>0</v>
      </c>
      <c r="G3004" s="121">
        <v>0</v>
      </c>
      <c r="H3004" s="121">
        <v>0</v>
      </c>
      <c r="I3004" s="37"/>
      <c r="J3004" s="37"/>
      <c r="K3004" s="37"/>
      <c r="L3004" s="37"/>
      <c r="M3004" s="37"/>
      <c r="N3004" s="37"/>
      <c r="O3004" s="37"/>
      <c r="P3004" s="37"/>
      <c r="Q3004" s="37"/>
      <c r="R3004" s="37"/>
      <c r="S3004" s="37"/>
    </row>
    <row r="3005" spans="2:19">
      <c r="B3005" s="6">
        <v>1965</v>
      </c>
      <c r="C3005" s="37">
        <v>0</v>
      </c>
      <c r="D3005" s="121">
        <v>0</v>
      </c>
      <c r="E3005" s="121">
        <v>0</v>
      </c>
      <c r="F3005" s="121">
        <v>0</v>
      </c>
      <c r="G3005" s="121">
        <v>0</v>
      </c>
      <c r="H3005" s="37"/>
      <c r="I3005" s="37"/>
      <c r="J3005" s="37"/>
      <c r="K3005" s="37"/>
      <c r="L3005" s="37"/>
      <c r="M3005" s="37"/>
      <c r="N3005" s="37"/>
      <c r="O3005" s="37"/>
      <c r="P3005" s="37"/>
      <c r="Q3005" s="37"/>
      <c r="R3005" s="37"/>
      <c r="S3005" s="37"/>
    </row>
    <row r="3006" spans="2:19">
      <c r="B3006" s="6">
        <v>1964</v>
      </c>
      <c r="C3006" s="37">
        <v>0</v>
      </c>
      <c r="D3006" s="121">
        <v>0</v>
      </c>
      <c r="E3006" s="121">
        <v>0</v>
      </c>
      <c r="F3006" s="121">
        <v>0</v>
      </c>
      <c r="G3006" s="37"/>
      <c r="H3006" s="37"/>
      <c r="I3006" s="37"/>
      <c r="J3006" s="37"/>
      <c r="K3006" s="37"/>
      <c r="L3006" s="37"/>
      <c r="M3006" s="37"/>
      <c r="N3006" s="37"/>
      <c r="O3006" s="37"/>
      <c r="P3006" s="37"/>
      <c r="Q3006" s="37"/>
      <c r="R3006" s="37"/>
      <c r="S3006" s="37"/>
    </row>
    <row r="3007" spans="2:19">
      <c r="B3007" s="6">
        <v>1963</v>
      </c>
      <c r="C3007" s="37">
        <v>0</v>
      </c>
      <c r="D3007" s="121">
        <v>0</v>
      </c>
      <c r="E3007" s="121">
        <v>0</v>
      </c>
      <c r="F3007" s="37"/>
      <c r="G3007" s="37"/>
      <c r="H3007" s="37"/>
      <c r="I3007" s="37"/>
      <c r="J3007" s="37"/>
      <c r="K3007" s="37"/>
      <c r="L3007" s="37"/>
      <c r="M3007" s="37"/>
      <c r="N3007" s="37"/>
      <c r="O3007" s="37"/>
      <c r="P3007" s="37"/>
      <c r="Q3007" s="37"/>
      <c r="R3007" s="37"/>
      <c r="S3007" s="37"/>
    </row>
    <row r="3008" spans="2:19">
      <c r="B3008" s="6">
        <v>1962</v>
      </c>
      <c r="C3008" s="37">
        <v>0</v>
      </c>
      <c r="D3008" s="121">
        <v>0</v>
      </c>
      <c r="E3008" s="37"/>
      <c r="F3008" s="37"/>
      <c r="G3008" s="37"/>
      <c r="H3008" s="37"/>
      <c r="I3008" s="37"/>
      <c r="J3008" s="37"/>
      <c r="K3008" s="37"/>
      <c r="L3008" s="37"/>
      <c r="M3008" s="37"/>
      <c r="N3008" s="37"/>
      <c r="O3008" s="37"/>
      <c r="P3008" s="37"/>
      <c r="Q3008" s="37"/>
      <c r="R3008" s="37"/>
      <c r="S3008" s="37"/>
    </row>
    <row r="3009" spans="2:19">
      <c r="B3009" s="6">
        <v>1961</v>
      </c>
      <c r="C3009" s="37">
        <v>0</v>
      </c>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2990500.8299999996</v>
      </c>
      <c r="D3041" s="11">
        <f>SUM(D2963:D3040)</f>
        <v>3025676.61</v>
      </c>
      <c r="E3041" s="11">
        <f>SUM(E2962:E3040)</f>
        <v>3029813.64</v>
      </c>
      <c r="F3041" s="11">
        <f>SUM(F2961:F3040)</f>
        <v>3081853.8400000003</v>
      </c>
      <c r="G3041" s="11">
        <f>SUM(G2960:G3040)</f>
        <v>3163312.5799999996</v>
      </c>
      <c r="H3041" s="11">
        <f>SUM(H2954:H3040)</f>
        <v>3163399.62</v>
      </c>
      <c r="I3041" s="11">
        <f>SUM(I2954:I3040)</f>
        <v>3124811.2900000005</v>
      </c>
      <c r="J3041" s="11">
        <f t="shared" ref="J3041" si="59">SUM(J2954:J3040)</f>
        <v>3062184.0300000003</v>
      </c>
      <c r="K3041" s="11">
        <f>SUM(K2954:K3040)</f>
        <v>3031295.0000000005</v>
      </c>
      <c r="L3041" s="11">
        <f t="shared" ref="L3041" si="60">SUM(L2954:L3040)</f>
        <v>3000596.61</v>
      </c>
      <c r="M3041" s="11">
        <f>SUM(M2954:M3040)</f>
        <v>2969214.8400000008</v>
      </c>
      <c r="N3041" s="11">
        <f>SUM(N2949:N3040)</f>
        <v>3036256.8000000007</v>
      </c>
      <c r="O3041" s="11">
        <f>SUM(O2949:O3040)</f>
        <v>3031899.74</v>
      </c>
      <c r="P3041" s="11">
        <f>SUM(P2949:P3040)</f>
        <v>3019711.1399999997</v>
      </c>
      <c r="Q3041" s="11">
        <f>SUM(Q2949:Q3040)</f>
        <v>3073904.5500000003</v>
      </c>
      <c r="R3041" s="11">
        <f>SUM(R2948:R3040)</f>
        <v>3035681.4000000004</v>
      </c>
      <c r="S3041" s="11">
        <f>SUM(S2948:S3040)</f>
        <v>2962309.04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64095.67</v>
      </c>
    </row>
    <row r="3139" spans="1:19">
      <c r="A3139" s="38"/>
      <c r="B3139" s="6">
        <v>2021</v>
      </c>
      <c r="C3139" s="36"/>
      <c r="D3139" s="36"/>
      <c r="E3139" s="36"/>
      <c r="F3139" s="36"/>
      <c r="G3139" s="36"/>
      <c r="H3139" s="36"/>
      <c r="I3139" s="36"/>
      <c r="J3139" s="36"/>
      <c r="K3139" s="36"/>
      <c r="L3139" s="36"/>
      <c r="M3139" s="36"/>
      <c r="N3139" s="36"/>
      <c r="O3139" s="36"/>
      <c r="P3139" s="36"/>
      <c r="Q3139" s="36"/>
      <c r="R3139" s="37">
        <v>23292.73</v>
      </c>
      <c r="S3139" s="37">
        <v>23292.73</v>
      </c>
    </row>
    <row r="3140" spans="1:19">
      <c r="B3140" s="6">
        <v>2020</v>
      </c>
      <c r="C3140" s="36"/>
      <c r="D3140" s="36"/>
      <c r="E3140" s="36"/>
      <c r="F3140" s="36"/>
      <c r="G3140" s="36"/>
      <c r="H3140" s="36"/>
      <c r="I3140" s="36"/>
      <c r="J3140" s="36"/>
      <c r="K3140" s="36"/>
      <c r="L3140" s="36"/>
      <c r="M3140" s="36"/>
      <c r="N3140" s="36"/>
      <c r="O3140" s="36"/>
      <c r="P3140" s="36"/>
      <c r="Q3140" s="37">
        <v>39252.31</v>
      </c>
      <c r="R3140" s="37">
        <v>39252.31</v>
      </c>
      <c r="S3140" s="37">
        <v>39252.31</v>
      </c>
    </row>
    <row r="3141" spans="1:19">
      <c r="A3141" s="40"/>
      <c r="B3141" s="6">
        <v>2019</v>
      </c>
      <c r="C3141" s="36"/>
      <c r="D3141" s="36"/>
      <c r="E3141" s="36"/>
      <c r="F3141" s="36"/>
      <c r="G3141" s="36"/>
      <c r="H3141" s="36"/>
      <c r="I3141" s="36"/>
      <c r="J3141" s="36"/>
      <c r="K3141" s="36"/>
      <c r="L3141" s="36"/>
      <c r="M3141" s="36"/>
      <c r="N3141" s="36"/>
      <c r="O3141" s="36"/>
      <c r="P3141" s="37">
        <v>44162.65</v>
      </c>
      <c r="Q3141" s="37">
        <v>44162.65</v>
      </c>
      <c r="R3141" s="37">
        <v>44162.65</v>
      </c>
      <c r="S3141" s="37">
        <v>44162.65</v>
      </c>
    </row>
    <row r="3142" spans="1:19">
      <c r="A3142" s="40"/>
      <c r="B3142" s="6">
        <v>2018</v>
      </c>
      <c r="C3142" s="36"/>
      <c r="D3142" s="36"/>
      <c r="E3142" s="36"/>
      <c r="F3142" s="36"/>
      <c r="G3142" s="36"/>
      <c r="H3142" s="36"/>
      <c r="I3142" s="36"/>
      <c r="J3142" s="36"/>
      <c r="K3142" s="36"/>
      <c r="L3142" s="36"/>
      <c r="M3142" s="36"/>
      <c r="N3142" s="36"/>
      <c r="O3142" s="37">
        <v>44149.69</v>
      </c>
      <c r="P3142" s="37">
        <v>44149.69</v>
      </c>
      <c r="Q3142" s="37">
        <v>44149.69</v>
      </c>
      <c r="R3142" s="37">
        <v>44149.69</v>
      </c>
      <c r="S3142" s="37">
        <v>44149.69</v>
      </c>
    </row>
    <row r="3143" spans="1:19">
      <c r="A3143" s="40"/>
      <c r="B3143" s="6">
        <v>2017</v>
      </c>
      <c r="C3143" s="36"/>
      <c r="D3143" s="36"/>
      <c r="E3143" s="36"/>
      <c r="F3143" s="36"/>
      <c r="G3143" s="36"/>
      <c r="H3143" s="36"/>
      <c r="I3143" s="36"/>
      <c r="J3143" s="36"/>
      <c r="K3143" s="36"/>
      <c r="L3143" s="36"/>
      <c r="M3143" s="36"/>
      <c r="N3143" s="121">
        <v>102767.9</v>
      </c>
      <c r="O3143" s="37">
        <v>102767.9</v>
      </c>
      <c r="P3143" s="37">
        <v>102767.9</v>
      </c>
      <c r="Q3143" s="37">
        <v>102767.9</v>
      </c>
      <c r="R3143" s="37">
        <v>102767.9</v>
      </c>
      <c r="S3143" s="37">
        <v>102767.9</v>
      </c>
    </row>
    <row r="3144" spans="1:19">
      <c r="B3144" s="6">
        <v>2016</v>
      </c>
      <c r="C3144" s="36"/>
      <c r="D3144" s="36"/>
      <c r="E3144" s="36"/>
      <c r="F3144" s="36"/>
      <c r="G3144" s="36"/>
      <c r="H3144" s="36"/>
      <c r="I3144" s="36"/>
      <c r="J3144" s="36"/>
      <c r="K3144" s="36"/>
      <c r="L3144" s="36"/>
      <c r="M3144" s="121">
        <v>24722.05</v>
      </c>
      <c r="N3144" s="121">
        <v>24722.05</v>
      </c>
      <c r="O3144" s="37">
        <v>24722.05</v>
      </c>
      <c r="P3144" s="37">
        <v>24722.05</v>
      </c>
      <c r="Q3144" s="37">
        <v>24722.05</v>
      </c>
      <c r="R3144" s="37">
        <v>24722.05</v>
      </c>
      <c r="S3144" s="37">
        <v>24722.05</v>
      </c>
    </row>
    <row r="3145" spans="1:19">
      <c r="B3145" s="6">
        <v>2015</v>
      </c>
      <c r="C3145" s="36"/>
      <c r="D3145" s="36"/>
      <c r="E3145" s="36"/>
      <c r="F3145" s="36"/>
      <c r="G3145" s="36"/>
      <c r="H3145" s="36"/>
      <c r="I3145" s="36"/>
      <c r="J3145" s="36"/>
      <c r="K3145" s="36"/>
      <c r="L3145" s="121">
        <v>20836.29</v>
      </c>
      <c r="M3145" s="121">
        <v>20836.29</v>
      </c>
      <c r="N3145" s="121">
        <v>20836.29</v>
      </c>
      <c r="O3145" s="37">
        <v>20836.29</v>
      </c>
      <c r="P3145" s="37">
        <v>20836.29</v>
      </c>
      <c r="Q3145" s="37">
        <v>20836.29</v>
      </c>
      <c r="R3145" s="37">
        <v>20836.29</v>
      </c>
      <c r="S3145" s="37">
        <v>20836.29</v>
      </c>
    </row>
    <row r="3146" spans="1:19">
      <c r="B3146" s="6">
        <v>2014</v>
      </c>
      <c r="C3146" s="36"/>
      <c r="D3146" s="36"/>
      <c r="E3146" s="36"/>
      <c r="F3146" s="36"/>
      <c r="G3146" s="36"/>
      <c r="H3146" s="36"/>
      <c r="I3146" s="36"/>
      <c r="J3146" s="36"/>
      <c r="K3146" s="121">
        <v>23909.33</v>
      </c>
      <c r="L3146" s="121">
        <v>23909.33</v>
      </c>
      <c r="M3146" s="121">
        <v>23909.33</v>
      </c>
      <c r="N3146" s="121">
        <v>23909.33</v>
      </c>
      <c r="O3146" s="37">
        <v>23909.33</v>
      </c>
      <c r="P3146" s="37">
        <v>23909.33</v>
      </c>
      <c r="Q3146" s="37">
        <v>23909.33</v>
      </c>
      <c r="R3146" s="37">
        <v>23909.33</v>
      </c>
      <c r="S3146" s="37">
        <v>23909.33</v>
      </c>
    </row>
    <row r="3147" spans="1:19">
      <c r="B3147" s="6">
        <v>2013</v>
      </c>
      <c r="C3147" s="36"/>
      <c r="D3147" s="36"/>
      <c r="E3147" s="36"/>
      <c r="F3147" s="36"/>
      <c r="G3147" s="36"/>
      <c r="H3147" s="36"/>
      <c r="I3147" s="36"/>
      <c r="J3147" s="121">
        <v>47558.61</v>
      </c>
      <c r="K3147" s="121">
        <v>47558.61</v>
      </c>
      <c r="L3147" s="121">
        <v>47558.61</v>
      </c>
      <c r="M3147" s="121">
        <v>47558.61</v>
      </c>
      <c r="N3147" s="121">
        <v>47558.61</v>
      </c>
      <c r="O3147" s="37">
        <v>47558.61</v>
      </c>
      <c r="P3147" s="37">
        <v>47558.61</v>
      </c>
      <c r="Q3147" s="37">
        <v>47558.61</v>
      </c>
      <c r="R3147" s="37">
        <v>47558.61</v>
      </c>
      <c r="S3147" s="37">
        <v>47558.61</v>
      </c>
    </row>
    <row r="3148" spans="1:19">
      <c r="B3148" s="6">
        <v>2012</v>
      </c>
      <c r="C3148" s="36"/>
      <c r="D3148" s="36"/>
      <c r="E3148" s="36"/>
      <c r="F3148" s="36"/>
      <c r="G3148" s="36"/>
      <c r="H3148" s="36"/>
      <c r="I3148" s="121">
        <v>50976.5</v>
      </c>
      <c r="J3148" s="121">
        <v>50976.5</v>
      </c>
      <c r="K3148" s="121">
        <v>50976.5</v>
      </c>
      <c r="L3148" s="121">
        <v>50976.5</v>
      </c>
      <c r="M3148" s="121">
        <v>50976.5</v>
      </c>
      <c r="N3148" s="121">
        <v>50976.5</v>
      </c>
      <c r="O3148" s="37">
        <v>50976.5</v>
      </c>
      <c r="P3148" s="37">
        <v>50976.5</v>
      </c>
      <c r="Q3148" s="37">
        <v>50976.5</v>
      </c>
      <c r="R3148" s="37">
        <v>50976.5</v>
      </c>
      <c r="S3148" s="37">
        <v>50976.5</v>
      </c>
    </row>
    <row r="3149" spans="1:19">
      <c r="B3149" s="6">
        <v>2011</v>
      </c>
      <c r="C3149" s="36"/>
      <c r="D3149" s="36"/>
      <c r="E3149" s="36"/>
      <c r="F3149" s="36"/>
      <c r="G3149" s="36"/>
      <c r="H3149" s="121">
        <v>31045.54</v>
      </c>
      <c r="I3149" s="121">
        <v>31045.54</v>
      </c>
      <c r="J3149" s="121">
        <v>31045.54</v>
      </c>
      <c r="K3149" s="121">
        <v>31045.54</v>
      </c>
      <c r="L3149" s="121">
        <v>31045.54</v>
      </c>
      <c r="M3149" s="121">
        <v>31045.54</v>
      </c>
      <c r="N3149" s="121">
        <v>31045.54</v>
      </c>
      <c r="O3149" s="37">
        <v>31045.54</v>
      </c>
      <c r="P3149" s="37">
        <v>31045.54</v>
      </c>
      <c r="Q3149" s="37">
        <v>31045.54</v>
      </c>
      <c r="R3149" s="37">
        <v>31045.54</v>
      </c>
      <c r="S3149" s="37">
        <v>31045.54</v>
      </c>
    </row>
    <row r="3150" spans="1:19">
      <c r="B3150" s="6">
        <v>2010</v>
      </c>
      <c r="C3150" s="36"/>
      <c r="D3150" s="36"/>
      <c r="E3150" s="36"/>
      <c r="F3150" s="36"/>
      <c r="G3150" s="121">
        <v>10674.07</v>
      </c>
      <c r="H3150" s="121">
        <v>10674.07</v>
      </c>
      <c r="I3150" s="121">
        <v>10674.07</v>
      </c>
      <c r="J3150" s="121">
        <v>10674.07</v>
      </c>
      <c r="K3150" s="121">
        <v>10674.07</v>
      </c>
      <c r="L3150" s="121">
        <v>10674.07</v>
      </c>
      <c r="M3150" s="121">
        <v>10674.07</v>
      </c>
      <c r="N3150" s="121">
        <v>10674.07</v>
      </c>
      <c r="O3150" s="37">
        <v>10674.07</v>
      </c>
      <c r="P3150" s="37">
        <v>10674.07</v>
      </c>
      <c r="Q3150" s="37">
        <v>10674.07</v>
      </c>
      <c r="R3150" s="37">
        <v>10674.07</v>
      </c>
      <c r="S3150" s="37">
        <v>10674.07</v>
      </c>
    </row>
    <row r="3151" spans="1:19">
      <c r="B3151" s="6">
        <v>2009</v>
      </c>
      <c r="C3151" s="36"/>
      <c r="D3151" s="36"/>
      <c r="E3151" s="36"/>
      <c r="F3151" s="121">
        <v>0</v>
      </c>
      <c r="G3151" s="121">
        <v>0</v>
      </c>
      <c r="H3151" s="121">
        <v>0</v>
      </c>
      <c r="I3151" s="121">
        <v>0</v>
      </c>
      <c r="J3151" s="121">
        <v>0</v>
      </c>
      <c r="K3151" s="121">
        <v>0</v>
      </c>
      <c r="L3151" s="121">
        <v>0</v>
      </c>
      <c r="M3151" s="121">
        <v>0</v>
      </c>
      <c r="N3151" s="121">
        <v>0</v>
      </c>
      <c r="O3151" s="37">
        <v>0</v>
      </c>
      <c r="P3151" s="37">
        <v>0</v>
      </c>
      <c r="Q3151" s="37">
        <v>0</v>
      </c>
      <c r="R3151" s="37">
        <v>0</v>
      </c>
      <c r="S3151" s="37">
        <v>0</v>
      </c>
    </row>
    <row r="3152" spans="1:19">
      <c r="B3152" s="6">
        <v>2008</v>
      </c>
      <c r="C3152" s="36"/>
      <c r="D3152" s="36"/>
      <c r="E3152" s="121">
        <v>0</v>
      </c>
      <c r="F3152" s="121">
        <v>0</v>
      </c>
      <c r="G3152" s="121">
        <v>0</v>
      </c>
      <c r="H3152" s="121">
        <v>0</v>
      </c>
      <c r="I3152" s="121">
        <v>0</v>
      </c>
      <c r="J3152" s="121">
        <v>0</v>
      </c>
      <c r="K3152" s="121">
        <v>0</v>
      </c>
      <c r="L3152" s="121">
        <v>0</v>
      </c>
      <c r="M3152" s="121">
        <v>0</v>
      </c>
      <c r="N3152" s="121">
        <v>0</v>
      </c>
      <c r="O3152" s="37">
        <v>0</v>
      </c>
      <c r="P3152" s="37">
        <v>0</v>
      </c>
      <c r="Q3152" s="37">
        <v>0</v>
      </c>
      <c r="R3152" s="37">
        <v>0</v>
      </c>
      <c r="S3152" s="37">
        <v>0</v>
      </c>
    </row>
    <row r="3153" spans="2:19">
      <c r="B3153" s="6">
        <v>2007</v>
      </c>
      <c r="C3153" s="36"/>
      <c r="D3153" s="121">
        <v>12582.12</v>
      </c>
      <c r="E3153" s="121">
        <v>12582.12</v>
      </c>
      <c r="F3153" s="121">
        <v>12582.12</v>
      </c>
      <c r="G3153" s="121">
        <v>12582.12</v>
      </c>
      <c r="H3153" s="121">
        <v>12582.12</v>
      </c>
      <c r="I3153" s="121">
        <v>12582.12</v>
      </c>
      <c r="J3153" s="121">
        <v>12582.12</v>
      </c>
      <c r="K3153" s="121">
        <v>12582.12</v>
      </c>
      <c r="L3153" s="121">
        <v>12582.12</v>
      </c>
      <c r="M3153" s="121">
        <v>12582.12</v>
      </c>
      <c r="N3153" s="121">
        <v>12582.12</v>
      </c>
      <c r="O3153" s="37">
        <v>12582.12</v>
      </c>
      <c r="P3153" s="37">
        <v>12582.12</v>
      </c>
      <c r="Q3153" s="37">
        <v>12582.12</v>
      </c>
      <c r="R3153" s="37">
        <v>12582.12</v>
      </c>
      <c r="S3153" s="37">
        <v>12582.12</v>
      </c>
    </row>
    <row r="3154" spans="2:19">
      <c r="B3154" s="6">
        <v>2006</v>
      </c>
      <c r="C3154" s="37">
        <v>31666</v>
      </c>
      <c r="D3154" s="121">
        <v>31666</v>
      </c>
      <c r="E3154" s="121">
        <v>31666</v>
      </c>
      <c r="F3154" s="121">
        <v>31666</v>
      </c>
      <c r="G3154" s="121">
        <v>31666</v>
      </c>
      <c r="H3154" s="121">
        <v>31666</v>
      </c>
      <c r="I3154" s="121">
        <v>31666</v>
      </c>
      <c r="J3154" s="121">
        <v>31666</v>
      </c>
      <c r="K3154" s="121">
        <v>31666</v>
      </c>
      <c r="L3154" s="121">
        <v>31666</v>
      </c>
      <c r="M3154" s="121">
        <v>31666</v>
      </c>
      <c r="N3154" s="121">
        <v>31666</v>
      </c>
      <c r="O3154" s="37">
        <v>31666</v>
      </c>
      <c r="P3154" s="37">
        <v>31666</v>
      </c>
      <c r="Q3154" s="37">
        <v>31666</v>
      </c>
      <c r="R3154" s="37">
        <v>31666</v>
      </c>
      <c r="S3154" s="37">
        <v>31666</v>
      </c>
    </row>
    <row r="3155" spans="2:19">
      <c r="B3155" s="6">
        <v>2005</v>
      </c>
      <c r="C3155" s="37">
        <v>0</v>
      </c>
      <c r="D3155" s="121">
        <v>0</v>
      </c>
      <c r="E3155" s="121">
        <v>0</v>
      </c>
      <c r="F3155" s="121">
        <v>0</v>
      </c>
      <c r="G3155" s="121">
        <v>0</v>
      </c>
      <c r="H3155" s="121">
        <v>0</v>
      </c>
      <c r="I3155" s="121">
        <v>0</v>
      </c>
      <c r="J3155" s="121">
        <v>0</v>
      </c>
      <c r="K3155" s="121">
        <v>0</v>
      </c>
      <c r="L3155" s="121">
        <v>0</v>
      </c>
      <c r="M3155" s="121">
        <v>0</v>
      </c>
      <c r="N3155" s="121">
        <v>0</v>
      </c>
      <c r="O3155" s="37">
        <v>0</v>
      </c>
      <c r="P3155" s="37">
        <v>0</v>
      </c>
      <c r="Q3155" s="37">
        <v>0</v>
      </c>
      <c r="R3155" s="37">
        <v>0</v>
      </c>
      <c r="S3155" s="37">
        <v>0</v>
      </c>
    </row>
    <row r="3156" spans="2:19">
      <c r="B3156" s="6">
        <v>2004</v>
      </c>
      <c r="C3156" s="37">
        <v>0</v>
      </c>
      <c r="D3156" s="121">
        <v>0</v>
      </c>
      <c r="E3156" s="121">
        <v>0</v>
      </c>
      <c r="F3156" s="121">
        <v>0</v>
      </c>
      <c r="G3156" s="121">
        <v>0</v>
      </c>
      <c r="H3156" s="121">
        <v>0</v>
      </c>
      <c r="I3156" s="121">
        <v>0</v>
      </c>
      <c r="J3156" s="121">
        <v>0</v>
      </c>
      <c r="K3156" s="121">
        <v>0</v>
      </c>
      <c r="L3156" s="121">
        <v>0</v>
      </c>
      <c r="M3156" s="121">
        <v>0</v>
      </c>
      <c r="N3156" s="121">
        <v>0</v>
      </c>
      <c r="O3156" s="37">
        <v>0</v>
      </c>
      <c r="P3156" s="37">
        <v>0</v>
      </c>
      <c r="Q3156" s="37">
        <v>0</v>
      </c>
      <c r="R3156" s="37">
        <v>0</v>
      </c>
      <c r="S3156" s="37">
        <v>0</v>
      </c>
    </row>
    <row r="3157" spans="2:19">
      <c r="B3157" s="6">
        <v>2003</v>
      </c>
      <c r="C3157" s="37">
        <v>0</v>
      </c>
      <c r="D3157" s="121">
        <v>0</v>
      </c>
      <c r="E3157" s="121">
        <v>0</v>
      </c>
      <c r="F3157" s="121">
        <v>0</v>
      </c>
      <c r="G3157" s="121">
        <v>0</v>
      </c>
      <c r="H3157" s="121">
        <v>0</v>
      </c>
      <c r="I3157" s="121">
        <v>0</v>
      </c>
      <c r="J3157" s="121">
        <v>0</v>
      </c>
      <c r="K3157" s="121">
        <v>0</v>
      </c>
      <c r="L3157" s="121">
        <v>0</v>
      </c>
      <c r="M3157" s="121">
        <v>0</v>
      </c>
      <c r="N3157" s="121">
        <v>0</v>
      </c>
      <c r="O3157" s="37">
        <v>0</v>
      </c>
      <c r="P3157" s="37">
        <v>0</v>
      </c>
      <c r="Q3157" s="37">
        <v>0</v>
      </c>
      <c r="R3157" s="37">
        <v>0</v>
      </c>
      <c r="S3157" s="37">
        <v>0</v>
      </c>
    </row>
    <row r="3158" spans="2:19">
      <c r="B3158" s="6">
        <v>2002</v>
      </c>
      <c r="C3158" s="37">
        <v>6500.03</v>
      </c>
      <c r="D3158" s="121">
        <v>6500.03</v>
      </c>
      <c r="E3158" s="121">
        <v>6500.03</v>
      </c>
      <c r="F3158" s="121">
        <v>6500.03</v>
      </c>
      <c r="G3158" s="121">
        <v>6500.03</v>
      </c>
      <c r="H3158" s="121">
        <v>6500.03</v>
      </c>
      <c r="I3158" s="121">
        <v>6500.03</v>
      </c>
      <c r="J3158" s="121">
        <v>6500.03</v>
      </c>
      <c r="K3158" s="121">
        <v>6500.03</v>
      </c>
      <c r="L3158" s="121">
        <v>6500.03</v>
      </c>
      <c r="M3158" s="121">
        <v>6500.03</v>
      </c>
      <c r="N3158" s="121">
        <v>6500.03</v>
      </c>
      <c r="O3158" s="37">
        <v>6500.03</v>
      </c>
      <c r="P3158" s="37">
        <v>6500.03</v>
      </c>
      <c r="Q3158" s="37">
        <v>6500.03</v>
      </c>
      <c r="R3158" s="37">
        <v>6500.03</v>
      </c>
      <c r="S3158" s="37">
        <v>6500.03</v>
      </c>
    </row>
    <row r="3159" spans="2:19">
      <c r="B3159" s="6">
        <v>2001</v>
      </c>
      <c r="C3159" s="37">
        <v>0</v>
      </c>
      <c r="D3159" s="121">
        <v>0</v>
      </c>
      <c r="E3159" s="121">
        <v>0</v>
      </c>
      <c r="F3159" s="121">
        <v>0</v>
      </c>
      <c r="G3159" s="121">
        <v>0</v>
      </c>
      <c r="H3159" s="121">
        <v>0</v>
      </c>
      <c r="I3159" s="121">
        <v>0</v>
      </c>
      <c r="J3159" s="121">
        <v>0</v>
      </c>
      <c r="K3159" s="121">
        <v>0</v>
      </c>
      <c r="L3159" s="121">
        <v>0</v>
      </c>
      <c r="M3159" s="121">
        <v>0</v>
      </c>
      <c r="N3159" s="121">
        <v>0</v>
      </c>
      <c r="O3159" s="37">
        <v>0</v>
      </c>
      <c r="P3159" s="37">
        <v>0</v>
      </c>
      <c r="Q3159" s="37">
        <v>0</v>
      </c>
      <c r="R3159" s="37">
        <v>0</v>
      </c>
      <c r="S3159" s="37">
        <v>0</v>
      </c>
    </row>
    <row r="3160" spans="2:19">
      <c r="B3160" s="6">
        <v>2000</v>
      </c>
      <c r="C3160" s="37">
        <v>0</v>
      </c>
      <c r="D3160" s="121">
        <v>0</v>
      </c>
      <c r="E3160" s="121">
        <v>0</v>
      </c>
      <c r="F3160" s="121">
        <v>0</v>
      </c>
      <c r="G3160" s="121">
        <v>0</v>
      </c>
      <c r="H3160" s="121">
        <v>0</v>
      </c>
      <c r="I3160" s="121">
        <v>0</v>
      </c>
      <c r="J3160" s="121">
        <v>0</v>
      </c>
      <c r="K3160" s="121">
        <v>0</v>
      </c>
      <c r="L3160" s="121">
        <v>0</v>
      </c>
      <c r="M3160" s="121">
        <v>0</v>
      </c>
      <c r="N3160" s="121">
        <v>0</v>
      </c>
      <c r="O3160" s="37">
        <v>0</v>
      </c>
      <c r="P3160" s="37">
        <v>0</v>
      </c>
      <c r="Q3160" s="37">
        <v>0</v>
      </c>
      <c r="R3160" s="37">
        <v>0</v>
      </c>
      <c r="S3160" s="37">
        <v>0</v>
      </c>
    </row>
    <row r="3161" spans="2:19">
      <c r="B3161" s="6">
        <v>1999</v>
      </c>
      <c r="C3161" s="37">
        <v>19308.939999999999</v>
      </c>
      <c r="D3161" s="121">
        <v>19308.939999999999</v>
      </c>
      <c r="E3161" s="121">
        <v>19308.939999999999</v>
      </c>
      <c r="F3161" s="121">
        <v>19308.939999999999</v>
      </c>
      <c r="G3161" s="121">
        <v>19308.939999999999</v>
      </c>
      <c r="H3161" s="121">
        <v>19308.939999999999</v>
      </c>
      <c r="I3161" s="121">
        <v>19308.939999999999</v>
      </c>
      <c r="J3161" s="121">
        <v>19308.939999999999</v>
      </c>
      <c r="K3161" s="121">
        <v>19308.939999999999</v>
      </c>
      <c r="L3161" s="121">
        <v>19308.939999999999</v>
      </c>
      <c r="M3161" s="121">
        <v>19308.939999999999</v>
      </c>
      <c r="N3161" s="121">
        <v>19308.939999999999</v>
      </c>
      <c r="O3161" s="37">
        <v>19308.939999999999</v>
      </c>
      <c r="P3161" s="37">
        <v>19308.939999999999</v>
      </c>
      <c r="Q3161" s="37">
        <v>19308.939999999999</v>
      </c>
      <c r="R3161" s="37">
        <v>19308.939999999999</v>
      </c>
      <c r="S3161" s="37">
        <v>19308.939999999999</v>
      </c>
    </row>
    <row r="3162" spans="2:19">
      <c r="B3162" s="6">
        <v>1998</v>
      </c>
      <c r="C3162" s="37">
        <v>20349.419999999998</v>
      </c>
      <c r="D3162" s="121">
        <v>20349.419999999998</v>
      </c>
      <c r="E3162" s="121">
        <v>20349.419999999998</v>
      </c>
      <c r="F3162" s="121">
        <v>20349.419999999998</v>
      </c>
      <c r="G3162" s="121">
        <v>20349.419999999998</v>
      </c>
      <c r="H3162" s="121">
        <v>20349.419999999998</v>
      </c>
      <c r="I3162" s="121">
        <v>20349.419999999998</v>
      </c>
      <c r="J3162" s="121">
        <v>20349.419999999998</v>
      </c>
      <c r="K3162" s="121">
        <v>20349.419999999998</v>
      </c>
      <c r="L3162" s="121">
        <v>20349.419999999998</v>
      </c>
      <c r="M3162" s="121">
        <v>20349.419999999998</v>
      </c>
      <c r="N3162" s="121">
        <v>20349.419999999998</v>
      </c>
      <c r="O3162" s="37">
        <v>20349.419999999998</v>
      </c>
      <c r="P3162" s="37">
        <v>20349.419999999998</v>
      </c>
      <c r="Q3162" s="37">
        <v>20349.419999999998</v>
      </c>
      <c r="R3162" s="37">
        <v>20349.419999999998</v>
      </c>
      <c r="S3162" s="37">
        <v>20349.419999999998</v>
      </c>
    </row>
    <row r="3163" spans="2:19">
      <c r="B3163" s="6">
        <v>1997</v>
      </c>
      <c r="C3163" s="37">
        <v>25948.06</v>
      </c>
      <c r="D3163" s="121">
        <v>25948.06</v>
      </c>
      <c r="E3163" s="121">
        <v>25948.06</v>
      </c>
      <c r="F3163" s="121">
        <v>25948.06</v>
      </c>
      <c r="G3163" s="121">
        <v>25948.06</v>
      </c>
      <c r="H3163" s="121">
        <v>25948.06</v>
      </c>
      <c r="I3163" s="121">
        <v>25948.06</v>
      </c>
      <c r="J3163" s="121">
        <v>25948.06</v>
      </c>
      <c r="K3163" s="121">
        <v>25948.06</v>
      </c>
      <c r="L3163" s="121">
        <v>25948.06</v>
      </c>
      <c r="M3163" s="121">
        <v>25948.06</v>
      </c>
      <c r="N3163" s="121">
        <v>25948.06</v>
      </c>
      <c r="O3163" s="37">
        <v>25948.06</v>
      </c>
      <c r="P3163" s="37">
        <v>25948.06</v>
      </c>
      <c r="Q3163" s="37">
        <v>25948.06</v>
      </c>
      <c r="R3163" s="37">
        <v>25948.06</v>
      </c>
      <c r="S3163" s="37">
        <v>25948.06</v>
      </c>
    </row>
    <row r="3164" spans="2:19">
      <c r="B3164" s="6">
        <v>1996</v>
      </c>
      <c r="C3164" s="37">
        <v>27986.59</v>
      </c>
      <c r="D3164" s="121">
        <v>27986.59</v>
      </c>
      <c r="E3164" s="121">
        <v>27986.59</v>
      </c>
      <c r="F3164" s="121">
        <v>27986.59</v>
      </c>
      <c r="G3164" s="121">
        <v>27986.59</v>
      </c>
      <c r="H3164" s="121">
        <v>27986.59</v>
      </c>
      <c r="I3164" s="121">
        <v>27986.59</v>
      </c>
      <c r="J3164" s="121">
        <v>27986.59</v>
      </c>
      <c r="K3164" s="121">
        <v>27986.59</v>
      </c>
      <c r="L3164" s="121">
        <v>27986.59</v>
      </c>
      <c r="M3164" s="121">
        <v>27986.59</v>
      </c>
      <c r="N3164" s="121">
        <v>27986.59</v>
      </c>
      <c r="O3164" s="37">
        <v>27986.59</v>
      </c>
      <c r="P3164" s="37">
        <v>27986.59</v>
      </c>
      <c r="Q3164" s="37">
        <v>27986.59</v>
      </c>
      <c r="R3164" s="37">
        <v>27986.59</v>
      </c>
      <c r="S3164" s="37">
        <v>27986.59</v>
      </c>
    </row>
    <row r="3165" spans="2:19">
      <c r="B3165" s="6">
        <v>1995</v>
      </c>
      <c r="C3165" s="37">
        <v>27409.33</v>
      </c>
      <c r="D3165" s="121">
        <v>27409.33</v>
      </c>
      <c r="E3165" s="121">
        <v>27409.33</v>
      </c>
      <c r="F3165" s="121">
        <v>27409.33</v>
      </c>
      <c r="G3165" s="121">
        <v>27409.33</v>
      </c>
      <c r="H3165" s="121">
        <v>27409.33</v>
      </c>
      <c r="I3165" s="121">
        <v>27409.33</v>
      </c>
      <c r="J3165" s="121">
        <v>27409.33</v>
      </c>
      <c r="K3165" s="121">
        <v>27409.33</v>
      </c>
      <c r="L3165" s="121">
        <v>27409.33</v>
      </c>
      <c r="M3165" s="121">
        <v>27409.33</v>
      </c>
      <c r="N3165" s="121">
        <v>27409.33</v>
      </c>
      <c r="O3165" s="37">
        <v>27409.33</v>
      </c>
      <c r="P3165" s="37">
        <v>27409.33</v>
      </c>
      <c r="Q3165" s="37">
        <v>27409.33</v>
      </c>
      <c r="R3165" s="37">
        <v>27409.33</v>
      </c>
      <c r="S3165" s="37">
        <v>27409.33</v>
      </c>
    </row>
    <row r="3166" spans="2:19">
      <c r="B3166" s="6">
        <v>1994</v>
      </c>
      <c r="C3166" s="37">
        <v>24975.07</v>
      </c>
      <c r="D3166" s="121">
        <v>24975.07</v>
      </c>
      <c r="E3166" s="121">
        <v>24975.07</v>
      </c>
      <c r="F3166" s="121">
        <v>24975.07</v>
      </c>
      <c r="G3166" s="121">
        <v>24975.07</v>
      </c>
      <c r="H3166" s="121">
        <v>24975.07</v>
      </c>
      <c r="I3166" s="121">
        <v>24975.07</v>
      </c>
      <c r="J3166" s="121">
        <v>24975.07</v>
      </c>
      <c r="K3166" s="121">
        <v>24975.07</v>
      </c>
      <c r="L3166" s="121">
        <v>24975.07</v>
      </c>
      <c r="M3166" s="121">
        <v>24975.07</v>
      </c>
      <c r="N3166" s="121">
        <v>24975.07</v>
      </c>
      <c r="O3166" s="37">
        <v>24975.07</v>
      </c>
      <c r="P3166" s="37">
        <v>24975.07</v>
      </c>
      <c r="Q3166" s="37">
        <v>24975.07</v>
      </c>
      <c r="R3166" s="37">
        <v>24975.07</v>
      </c>
      <c r="S3166" s="37">
        <v>24975.07</v>
      </c>
    </row>
    <row r="3167" spans="2:19">
      <c r="B3167" s="6">
        <v>1993</v>
      </c>
      <c r="C3167" s="37">
        <v>30387.61</v>
      </c>
      <c r="D3167" s="121">
        <v>30387.61</v>
      </c>
      <c r="E3167" s="121">
        <v>30387.61</v>
      </c>
      <c r="F3167" s="121">
        <v>30387.61</v>
      </c>
      <c r="G3167" s="121">
        <v>30387.61</v>
      </c>
      <c r="H3167" s="121">
        <v>30387.61</v>
      </c>
      <c r="I3167" s="121">
        <v>30387.61</v>
      </c>
      <c r="J3167" s="121">
        <v>30387.61</v>
      </c>
      <c r="K3167" s="121">
        <v>30387.61</v>
      </c>
      <c r="L3167" s="121">
        <v>30387.61</v>
      </c>
      <c r="M3167" s="121">
        <v>30387.61</v>
      </c>
      <c r="N3167" s="121">
        <v>30387.61</v>
      </c>
      <c r="O3167" s="37">
        <v>30387.61</v>
      </c>
      <c r="P3167" s="37">
        <v>30387.61</v>
      </c>
      <c r="Q3167" s="37">
        <v>30387.61</v>
      </c>
      <c r="R3167" s="37">
        <v>30387.61</v>
      </c>
      <c r="S3167" s="37">
        <v>30387.61</v>
      </c>
    </row>
    <row r="3168" spans="2:19">
      <c r="B3168" s="6">
        <v>1992</v>
      </c>
      <c r="C3168" s="37">
        <v>45637.4</v>
      </c>
      <c r="D3168" s="121">
        <v>45637.4</v>
      </c>
      <c r="E3168" s="121">
        <v>45637.4</v>
      </c>
      <c r="F3168" s="121">
        <v>45637.4</v>
      </c>
      <c r="G3168" s="121">
        <v>45637.4</v>
      </c>
      <c r="H3168" s="121">
        <v>45637.4</v>
      </c>
      <c r="I3168" s="121">
        <v>45637.4</v>
      </c>
      <c r="J3168" s="121">
        <v>45637.4</v>
      </c>
      <c r="K3168" s="121">
        <v>45637.4</v>
      </c>
      <c r="L3168" s="121">
        <v>45637.4</v>
      </c>
      <c r="M3168" s="121">
        <v>45637.4</v>
      </c>
      <c r="N3168" s="121">
        <v>45637.4</v>
      </c>
      <c r="O3168" s="37">
        <v>45637.4</v>
      </c>
      <c r="P3168" s="37">
        <v>45637.4</v>
      </c>
      <c r="Q3168" s="37">
        <v>45637.4</v>
      </c>
      <c r="R3168" s="37">
        <v>45637.4</v>
      </c>
      <c r="S3168" s="37">
        <v>0</v>
      </c>
    </row>
    <row r="3169" spans="2:19">
      <c r="B3169" s="6">
        <v>1991</v>
      </c>
      <c r="C3169" s="37">
        <v>33195.11</v>
      </c>
      <c r="D3169" s="121">
        <v>33195.11</v>
      </c>
      <c r="E3169" s="121">
        <v>33195.11</v>
      </c>
      <c r="F3169" s="121">
        <v>33195.11</v>
      </c>
      <c r="G3169" s="121">
        <v>33195.11</v>
      </c>
      <c r="H3169" s="121">
        <v>33195.11</v>
      </c>
      <c r="I3169" s="121">
        <v>33195.11</v>
      </c>
      <c r="J3169" s="121">
        <v>33195.11</v>
      </c>
      <c r="K3169" s="121">
        <v>33195.11</v>
      </c>
      <c r="L3169" s="121">
        <v>33195.11</v>
      </c>
      <c r="M3169" s="121">
        <v>33195.11</v>
      </c>
      <c r="N3169" s="121">
        <v>33195.11</v>
      </c>
      <c r="O3169" s="37">
        <v>33195.11</v>
      </c>
      <c r="P3169" s="37">
        <v>33195.11</v>
      </c>
      <c r="Q3169" s="37">
        <v>33195.11</v>
      </c>
      <c r="R3169" s="37">
        <v>0</v>
      </c>
      <c r="S3169" s="37">
        <v>0</v>
      </c>
    </row>
    <row r="3170" spans="2:19">
      <c r="B3170" s="6">
        <v>1990</v>
      </c>
      <c r="C3170" s="37">
        <v>42299.18</v>
      </c>
      <c r="D3170" s="121">
        <v>42299.18</v>
      </c>
      <c r="E3170" s="121">
        <v>42299.18</v>
      </c>
      <c r="F3170" s="121">
        <v>42299.18</v>
      </c>
      <c r="G3170" s="121">
        <v>42299.18</v>
      </c>
      <c r="H3170" s="121">
        <v>42299.18</v>
      </c>
      <c r="I3170" s="121">
        <v>42299.18</v>
      </c>
      <c r="J3170" s="121">
        <v>42299.18</v>
      </c>
      <c r="K3170" s="121">
        <v>42299.18</v>
      </c>
      <c r="L3170" s="121">
        <v>42299.18</v>
      </c>
      <c r="M3170" s="121">
        <v>42299.18</v>
      </c>
      <c r="N3170" s="121">
        <v>42299.18</v>
      </c>
      <c r="O3170" s="37">
        <v>42299.18</v>
      </c>
      <c r="P3170" s="37">
        <v>42299.18</v>
      </c>
      <c r="Q3170" s="37">
        <v>0</v>
      </c>
      <c r="R3170" s="37">
        <v>0</v>
      </c>
      <c r="S3170" s="37">
        <v>0</v>
      </c>
    </row>
    <row r="3171" spans="2:19">
      <c r="B3171" s="6">
        <v>1989</v>
      </c>
      <c r="C3171" s="37">
        <v>50204.77</v>
      </c>
      <c r="D3171" s="121">
        <v>50204.77</v>
      </c>
      <c r="E3171" s="121">
        <v>50204.77</v>
      </c>
      <c r="F3171" s="121">
        <v>50204.77</v>
      </c>
      <c r="G3171" s="121">
        <v>50204.77</v>
      </c>
      <c r="H3171" s="121">
        <v>50204.77</v>
      </c>
      <c r="I3171" s="121">
        <v>50204.77</v>
      </c>
      <c r="J3171" s="121">
        <v>50204.77</v>
      </c>
      <c r="K3171" s="121">
        <v>50204.77</v>
      </c>
      <c r="L3171" s="121">
        <v>50204.77</v>
      </c>
      <c r="M3171" s="121">
        <v>50204.77</v>
      </c>
      <c r="N3171" s="121">
        <v>50204.77</v>
      </c>
      <c r="O3171" s="37">
        <v>50204.77</v>
      </c>
      <c r="P3171" s="37">
        <v>0</v>
      </c>
      <c r="Q3171" s="37">
        <v>0</v>
      </c>
      <c r="R3171" s="37">
        <v>0</v>
      </c>
      <c r="S3171" s="37">
        <v>0</v>
      </c>
    </row>
    <row r="3172" spans="2:19">
      <c r="B3172" s="6">
        <v>1988</v>
      </c>
      <c r="C3172" s="37">
        <v>45575.54</v>
      </c>
      <c r="D3172" s="121">
        <v>45575.54</v>
      </c>
      <c r="E3172" s="121">
        <v>45575.54</v>
      </c>
      <c r="F3172" s="121">
        <v>45575.54</v>
      </c>
      <c r="G3172" s="121">
        <v>45575.54</v>
      </c>
      <c r="H3172" s="121">
        <v>45575.54</v>
      </c>
      <c r="I3172" s="121">
        <v>45575.54</v>
      </c>
      <c r="J3172" s="121">
        <v>45575.54</v>
      </c>
      <c r="K3172" s="121">
        <v>45575.54</v>
      </c>
      <c r="L3172" s="121">
        <v>45575.54</v>
      </c>
      <c r="M3172" s="121">
        <v>45575.54</v>
      </c>
      <c r="N3172" s="121">
        <v>45575.54</v>
      </c>
      <c r="O3172" s="37">
        <v>0</v>
      </c>
      <c r="P3172" s="37">
        <v>0</v>
      </c>
      <c r="Q3172" s="37">
        <v>0</v>
      </c>
      <c r="R3172" s="37">
        <v>0</v>
      </c>
      <c r="S3172" s="37">
        <v>0</v>
      </c>
    </row>
    <row r="3173" spans="2:19">
      <c r="B3173" s="6">
        <v>1987</v>
      </c>
      <c r="C3173" s="37">
        <v>18671.87</v>
      </c>
      <c r="D3173" s="121">
        <v>18671.87</v>
      </c>
      <c r="E3173" s="121">
        <v>18671.87</v>
      </c>
      <c r="F3173" s="121">
        <v>18671.87</v>
      </c>
      <c r="G3173" s="121">
        <v>18671.87</v>
      </c>
      <c r="H3173" s="121">
        <v>18671.87</v>
      </c>
      <c r="I3173" s="121">
        <v>18671.87</v>
      </c>
      <c r="J3173" s="121">
        <v>18671.87</v>
      </c>
      <c r="K3173" s="121">
        <v>18671.87</v>
      </c>
      <c r="L3173" s="121">
        <v>18671.87</v>
      </c>
      <c r="M3173" s="121">
        <v>18671.87</v>
      </c>
      <c r="N3173" s="121">
        <v>0</v>
      </c>
      <c r="O3173" s="37">
        <v>0</v>
      </c>
      <c r="P3173" s="37">
        <v>0</v>
      </c>
      <c r="Q3173" s="37">
        <v>0</v>
      </c>
      <c r="R3173" s="37">
        <v>0</v>
      </c>
      <c r="S3173" s="37">
        <v>0</v>
      </c>
    </row>
    <row r="3174" spans="2:19">
      <c r="B3174" s="6">
        <v>1986</v>
      </c>
      <c r="C3174" s="37">
        <v>11759.71</v>
      </c>
      <c r="D3174" s="121">
        <v>11759.71</v>
      </c>
      <c r="E3174" s="121">
        <v>11759.71</v>
      </c>
      <c r="F3174" s="121">
        <v>11759.71</v>
      </c>
      <c r="G3174" s="121">
        <v>11759.71</v>
      </c>
      <c r="H3174" s="121">
        <v>11759.71</v>
      </c>
      <c r="I3174" s="121">
        <v>11759.71</v>
      </c>
      <c r="J3174" s="121">
        <v>11759.71</v>
      </c>
      <c r="K3174" s="121">
        <v>11759.71</v>
      </c>
      <c r="L3174" s="121">
        <v>11759.71</v>
      </c>
      <c r="M3174" s="121">
        <v>0</v>
      </c>
      <c r="N3174" s="121">
        <v>0</v>
      </c>
      <c r="O3174" s="37">
        <v>0</v>
      </c>
      <c r="P3174" s="37">
        <v>0</v>
      </c>
      <c r="Q3174" s="37">
        <v>0</v>
      </c>
      <c r="R3174" s="37">
        <v>0</v>
      </c>
      <c r="S3174" s="37"/>
    </row>
    <row r="3175" spans="2:19">
      <c r="B3175" s="6">
        <v>1985</v>
      </c>
      <c r="C3175" s="37">
        <v>17213.16</v>
      </c>
      <c r="D3175" s="121">
        <v>17213.16</v>
      </c>
      <c r="E3175" s="121">
        <v>17213.16</v>
      </c>
      <c r="F3175" s="121">
        <v>17213.16</v>
      </c>
      <c r="G3175" s="121">
        <v>17213.16</v>
      </c>
      <c r="H3175" s="121">
        <v>17213.16</v>
      </c>
      <c r="I3175" s="121">
        <v>17213.16</v>
      </c>
      <c r="J3175" s="121">
        <v>17213.16</v>
      </c>
      <c r="K3175" s="121">
        <v>17213.16</v>
      </c>
      <c r="L3175" s="121">
        <v>0</v>
      </c>
      <c r="M3175" s="121">
        <v>0</v>
      </c>
      <c r="N3175" s="121">
        <v>0</v>
      </c>
      <c r="O3175" s="37">
        <v>0</v>
      </c>
      <c r="P3175" s="37">
        <v>0</v>
      </c>
      <c r="Q3175" s="37">
        <v>0</v>
      </c>
      <c r="R3175" s="37"/>
      <c r="S3175" s="37"/>
    </row>
    <row r="3176" spans="2:19">
      <c r="B3176" s="6">
        <v>1984</v>
      </c>
      <c r="C3176" s="37">
        <v>24372.77</v>
      </c>
      <c r="D3176" s="121">
        <v>24372.77</v>
      </c>
      <c r="E3176" s="121">
        <v>24372.77</v>
      </c>
      <c r="F3176" s="121">
        <v>24372.77</v>
      </c>
      <c r="G3176" s="121">
        <v>24372.77</v>
      </c>
      <c r="H3176" s="121">
        <v>24372.77</v>
      </c>
      <c r="I3176" s="121">
        <v>24372.77</v>
      </c>
      <c r="J3176" s="121">
        <v>24372.77</v>
      </c>
      <c r="K3176" s="121">
        <v>0</v>
      </c>
      <c r="L3176" s="121">
        <v>0</v>
      </c>
      <c r="M3176" s="121">
        <v>0</v>
      </c>
      <c r="N3176" s="121">
        <v>0</v>
      </c>
      <c r="O3176" s="37">
        <v>0</v>
      </c>
      <c r="P3176" s="37">
        <v>0</v>
      </c>
      <c r="Q3176" s="37"/>
      <c r="R3176" s="37"/>
      <c r="S3176" s="37"/>
    </row>
    <row r="3177" spans="2:19">
      <c r="B3177" s="6">
        <v>1983</v>
      </c>
      <c r="C3177" s="37">
        <v>45600.59</v>
      </c>
      <c r="D3177" s="121">
        <v>45600.59</v>
      </c>
      <c r="E3177" s="121">
        <v>45600.59</v>
      </c>
      <c r="F3177" s="121">
        <v>45600.59</v>
      </c>
      <c r="G3177" s="121">
        <v>45600.59</v>
      </c>
      <c r="H3177" s="121">
        <v>45600.59</v>
      </c>
      <c r="I3177" s="121">
        <v>45600.59</v>
      </c>
      <c r="J3177" s="121">
        <v>0</v>
      </c>
      <c r="K3177" s="121">
        <v>0</v>
      </c>
      <c r="L3177" s="121">
        <v>0</v>
      </c>
      <c r="M3177" s="121">
        <v>0</v>
      </c>
      <c r="N3177" s="121">
        <v>0</v>
      </c>
      <c r="O3177" s="37">
        <v>0</v>
      </c>
      <c r="P3177" s="37"/>
      <c r="Q3177" s="37"/>
      <c r="R3177" s="37"/>
      <c r="S3177" s="37"/>
    </row>
    <row r="3178" spans="2:19">
      <c r="B3178" s="6">
        <v>1982</v>
      </c>
      <c r="C3178" s="37">
        <v>53696.9</v>
      </c>
      <c r="D3178" s="121">
        <v>49767.62</v>
      </c>
      <c r="E3178" s="121">
        <v>49767.62</v>
      </c>
      <c r="F3178" s="121">
        <v>49767.62</v>
      </c>
      <c r="G3178" s="121">
        <v>49767.62</v>
      </c>
      <c r="H3178" s="121">
        <v>49767.62</v>
      </c>
      <c r="I3178" s="121">
        <v>0</v>
      </c>
      <c r="J3178" s="121">
        <v>0</v>
      </c>
      <c r="K3178" s="121">
        <v>0</v>
      </c>
      <c r="L3178" s="121">
        <v>0</v>
      </c>
      <c r="M3178" s="121">
        <v>0</v>
      </c>
      <c r="N3178" s="121">
        <v>0</v>
      </c>
      <c r="O3178" s="37"/>
      <c r="P3178" s="37"/>
      <c r="Q3178" s="37"/>
      <c r="R3178" s="37"/>
      <c r="S3178" s="37"/>
    </row>
    <row r="3179" spans="2:19">
      <c r="B3179" s="6">
        <v>1981</v>
      </c>
      <c r="C3179" s="37">
        <v>39878.720000000001</v>
      </c>
      <c r="D3179" s="121">
        <v>39878.720000000001</v>
      </c>
      <c r="E3179" s="121">
        <v>39878.720000000001</v>
      </c>
      <c r="F3179" s="121">
        <v>39878.720000000001</v>
      </c>
      <c r="G3179" s="121">
        <v>39878.720000000001</v>
      </c>
      <c r="H3179" s="121">
        <v>0</v>
      </c>
      <c r="I3179" s="121">
        <v>0</v>
      </c>
      <c r="J3179" s="121">
        <v>0</v>
      </c>
      <c r="K3179" s="121">
        <v>0</v>
      </c>
      <c r="L3179" s="121">
        <v>0</v>
      </c>
      <c r="M3179" s="121">
        <v>0</v>
      </c>
      <c r="N3179" s="37"/>
      <c r="O3179" s="37"/>
      <c r="P3179" s="37"/>
      <c r="Q3179" s="37"/>
      <c r="R3179" s="37"/>
      <c r="S3179" s="37"/>
    </row>
    <row r="3180" spans="2:19">
      <c r="B3180" s="6">
        <v>1980</v>
      </c>
      <c r="C3180" s="37">
        <v>35394.69</v>
      </c>
      <c r="D3180" s="121">
        <v>35394.69</v>
      </c>
      <c r="E3180" s="121">
        <v>35394.69</v>
      </c>
      <c r="F3180" s="121">
        <v>35394.69</v>
      </c>
      <c r="G3180" s="121">
        <v>0</v>
      </c>
      <c r="H3180" s="121">
        <v>0</v>
      </c>
      <c r="I3180" s="121">
        <v>0</v>
      </c>
      <c r="J3180" s="121">
        <v>0</v>
      </c>
      <c r="K3180" s="121">
        <v>0</v>
      </c>
      <c r="L3180" s="121">
        <v>0</v>
      </c>
      <c r="M3180" s="37"/>
      <c r="N3180" s="37"/>
      <c r="O3180" s="37"/>
      <c r="P3180" s="37"/>
      <c r="Q3180" s="37"/>
      <c r="R3180" s="37"/>
      <c r="S3180" s="37"/>
    </row>
    <row r="3181" spans="2:19">
      <c r="B3181" s="6">
        <v>1979</v>
      </c>
      <c r="C3181" s="37">
        <v>10905.86</v>
      </c>
      <c r="D3181" s="121">
        <v>10905.86</v>
      </c>
      <c r="E3181" s="121">
        <v>10905.86</v>
      </c>
      <c r="F3181" s="121">
        <v>0</v>
      </c>
      <c r="G3181" s="121">
        <v>0</v>
      </c>
      <c r="H3181" s="121">
        <v>0</v>
      </c>
      <c r="I3181" s="121">
        <v>0</v>
      </c>
      <c r="J3181" s="121">
        <v>0</v>
      </c>
      <c r="K3181" s="121">
        <v>0</v>
      </c>
      <c r="L3181" s="37"/>
      <c r="M3181" s="37"/>
      <c r="N3181" s="37"/>
      <c r="O3181" s="37"/>
      <c r="P3181" s="37"/>
      <c r="Q3181" s="37"/>
      <c r="R3181" s="37"/>
      <c r="S3181" s="37"/>
    </row>
    <row r="3182" spans="2:19">
      <c r="B3182" s="6">
        <v>1978</v>
      </c>
      <c r="C3182" s="37">
        <v>51468.18</v>
      </c>
      <c r="D3182" s="121">
        <v>51468.18</v>
      </c>
      <c r="E3182" s="121">
        <v>0</v>
      </c>
      <c r="F3182" s="121">
        <v>0</v>
      </c>
      <c r="G3182" s="121">
        <v>0</v>
      </c>
      <c r="H3182" s="121">
        <v>0</v>
      </c>
      <c r="I3182" s="121">
        <v>0</v>
      </c>
      <c r="J3182" s="121">
        <v>0</v>
      </c>
      <c r="K3182" s="37"/>
      <c r="L3182" s="37"/>
      <c r="M3182" s="37"/>
      <c r="N3182" s="37"/>
      <c r="O3182" s="37"/>
      <c r="P3182" s="37"/>
      <c r="Q3182" s="37"/>
      <c r="R3182" s="37"/>
      <c r="S3182" s="37"/>
    </row>
    <row r="3183" spans="2:19">
      <c r="B3183" s="6">
        <v>1977</v>
      </c>
      <c r="C3183" s="37">
        <v>23459.61</v>
      </c>
      <c r="D3183" s="121">
        <v>0</v>
      </c>
      <c r="E3183" s="121">
        <v>0</v>
      </c>
      <c r="F3183" s="121">
        <v>0</v>
      </c>
      <c r="G3183" s="121">
        <v>0</v>
      </c>
      <c r="H3183" s="121">
        <v>0</v>
      </c>
      <c r="I3183" s="121">
        <v>0</v>
      </c>
      <c r="J3183" s="37"/>
      <c r="K3183" s="37"/>
      <c r="L3183" s="37"/>
      <c r="M3183" s="37"/>
      <c r="N3183" s="37"/>
      <c r="O3183" s="37"/>
      <c r="P3183" s="37"/>
      <c r="Q3183" s="37"/>
      <c r="R3183" s="37"/>
      <c r="S3183" s="37"/>
    </row>
    <row r="3184" spans="2:19">
      <c r="B3184" s="6">
        <v>1976</v>
      </c>
      <c r="C3184" s="37">
        <v>0</v>
      </c>
      <c r="D3184" s="121">
        <v>0</v>
      </c>
      <c r="E3184" s="121">
        <v>0</v>
      </c>
      <c r="F3184" s="121">
        <v>0</v>
      </c>
      <c r="G3184" s="121">
        <v>0</v>
      </c>
      <c r="H3184" s="121">
        <v>0</v>
      </c>
      <c r="I3184" s="37"/>
      <c r="J3184" s="37"/>
      <c r="K3184" s="37"/>
      <c r="L3184" s="37"/>
      <c r="M3184" s="37"/>
      <c r="N3184" s="37"/>
      <c r="O3184" s="37"/>
      <c r="P3184" s="37"/>
      <c r="Q3184" s="37"/>
      <c r="R3184" s="37"/>
      <c r="S3184" s="37"/>
    </row>
    <row r="3185" spans="2:19">
      <c r="B3185" s="6">
        <v>1975</v>
      </c>
      <c r="C3185" s="37">
        <v>0</v>
      </c>
      <c r="D3185" s="121">
        <v>0</v>
      </c>
      <c r="E3185" s="121">
        <v>0</v>
      </c>
      <c r="F3185" s="121">
        <v>0</v>
      </c>
      <c r="G3185" s="121">
        <v>0</v>
      </c>
      <c r="H3185" s="37"/>
      <c r="I3185" s="37"/>
      <c r="J3185" s="37"/>
      <c r="K3185" s="37"/>
      <c r="L3185" s="37"/>
      <c r="M3185" s="37"/>
      <c r="N3185" s="37"/>
      <c r="O3185" s="37"/>
      <c r="P3185" s="37"/>
      <c r="Q3185" s="37"/>
      <c r="R3185" s="37"/>
      <c r="S3185" s="37"/>
    </row>
    <row r="3186" spans="2:19">
      <c r="B3186" s="6">
        <v>1974</v>
      </c>
      <c r="C3186" s="37">
        <v>0</v>
      </c>
      <c r="D3186" s="121">
        <v>0</v>
      </c>
      <c r="E3186" s="121">
        <v>0</v>
      </c>
      <c r="F3186" s="121">
        <v>0</v>
      </c>
      <c r="G3186" s="37"/>
      <c r="H3186" s="37"/>
      <c r="I3186" s="37"/>
      <c r="J3186" s="37"/>
      <c r="K3186" s="37"/>
      <c r="L3186" s="37"/>
      <c r="M3186" s="37"/>
      <c r="N3186" s="37"/>
      <c r="O3186" s="37"/>
      <c r="P3186" s="37"/>
      <c r="Q3186" s="37"/>
      <c r="R3186" s="37"/>
      <c r="S3186" s="37"/>
    </row>
    <row r="3187" spans="2:19">
      <c r="B3187" s="6">
        <v>1973</v>
      </c>
      <c r="C3187" s="37">
        <v>0</v>
      </c>
      <c r="D3187" s="121">
        <v>0</v>
      </c>
      <c r="E3187" s="121">
        <v>0</v>
      </c>
      <c r="F3187" s="37"/>
      <c r="G3187" s="37"/>
      <c r="H3187" s="37"/>
      <c r="I3187" s="37"/>
      <c r="J3187" s="37"/>
      <c r="K3187" s="37"/>
      <c r="L3187" s="37"/>
      <c r="M3187" s="37"/>
      <c r="N3187" s="37"/>
      <c r="O3187" s="37"/>
      <c r="P3187" s="37"/>
      <c r="Q3187" s="37"/>
      <c r="R3187" s="37"/>
      <c r="S3187" s="37"/>
    </row>
    <row r="3188" spans="2:19">
      <c r="B3188" s="6">
        <v>1972</v>
      </c>
      <c r="C3188" s="37">
        <v>0</v>
      </c>
      <c r="D3188" s="121">
        <v>0</v>
      </c>
      <c r="E3188" s="37"/>
      <c r="F3188" s="37"/>
      <c r="G3188" s="37"/>
      <c r="H3188" s="37"/>
      <c r="I3188" s="37"/>
      <c r="J3188" s="37"/>
      <c r="K3188" s="37"/>
      <c r="L3188" s="37"/>
      <c r="M3188" s="37"/>
      <c r="N3188" s="37"/>
      <c r="O3188" s="37"/>
      <c r="P3188" s="37"/>
      <c r="Q3188" s="37"/>
      <c r="R3188" s="37"/>
      <c r="S3188" s="37"/>
    </row>
    <row r="3189" spans="2:19">
      <c r="B3189" s="6">
        <v>1971</v>
      </c>
      <c r="C3189" s="37">
        <v>0</v>
      </c>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763865.11</v>
      </c>
      <c r="D3231" s="11">
        <f>SUM(D3153:D3230)</f>
        <v>749058.34000000008</v>
      </c>
      <c r="E3231" s="11">
        <f>SUM(E3152:E3230)</f>
        <v>697590.16</v>
      </c>
      <c r="F3231" s="11">
        <f>SUM(F3151:F3230)</f>
        <v>686684.3</v>
      </c>
      <c r="G3231" s="11">
        <f>SUM(G3150:G3230)</f>
        <v>661963.67999999993</v>
      </c>
      <c r="H3231" s="11">
        <f>SUM(H3144:H3230)</f>
        <v>653130.5</v>
      </c>
      <c r="I3231" s="11">
        <f>SUM(I3144:I3230)</f>
        <v>654339.38</v>
      </c>
      <c r="J3231" s="11">
        <f t="shared" ref="J3231" si="63">SUM(J3144:J3230)</f>
        <v>656297.4</v>
      </c>
      <c r="K3231" s="11">
        <f>SUM(K3144:K3230)</f>
        <v>655833.96000000008</v>
      </c>
      <c r="L3231" s="11">
        <f t="shared" ref="L3231" si="64">SUM(L3144:L3230)</f>
        <v>659457.09000000008</v>
      </c>
      <c r="M3231" s="11">
        <f>SUM(M3144:M3230)</f>
        <v>672419.43</v>
      </c>
      <c r="N3231" s="11">
        <f>SUM(N3139:N3230)</f>
        <v>756515.4600000002</v>
      </c>
      <c r="O3231" s="11">
        <f>SUM(O3139:O3230)</f>
        <v>755089.61</v>
      </c>
      <c r="P3231" s="11">
        <f>SUM(P3139:P3230)</f>
        <v>749047.48999999987</v>
      </c>
      <c r="Q3231" s="11">
        <f>SUM(Q3139:Q3230)</f>
        <v>746000.61999999988</v>
      </c>
      <c r="R3231" s="11">
        <f>SUM(R3138:R3230)</f>
        <v>736098.24</v>
      </c>
      <c r="S3231" s="11">
        <f>SUM(S3138:S3230)</f>
        <v>754556.50999999978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15696</v>
      </c>
    </row>
    <row r="3234" spans="1:19">
      <c r="A3234" s="38"/>
      <c r="B3234" s="6">
        <v>2021</v>
      </c>
      <c r="C3234" s="36"/>
      <c r="D3234" s="36"/>
      <c r="E3234" s="36"/>
      <c r="F3234" s="36"/>
      <c r="G3234" s="36"/>
      <c r="H3234" s="36"/>
      <c r="I3234" s="36"/>
      <c r="J3234" s="36"/>
      <c r="K3234" s="36"/>
      <c r="L3234" s="36"/>
      <c r="M3234" s="36"/>
      <c r="N3234" s="36"/>
      <c r="O3234" s="36"/>
      <c r="P3234" s="36"/>
      <c r="Q3234" s="36"/>
      <c r="R3234" s="37">
        <v>17445.04</v>
      </c>
      <c r="S3234" s="37">
        <v>17445.04</v>
      </c>
    </row>
    <row r="3235" spans="1:19">
      <c r="B3235" s="6">
        <v>2020</v>
      </c>
      <c r="C3235" s="36"/>
      <c r="D3235" s="36"/>
      <c r="E3235" s="36"/>
      <c r="F3235" s="36"/>
      <c r="G3235" s="36"/>
      <c r="H3235" s="36"/>
      <c r="I3235" s="36"/>
      <c r="J3235" s="36"/>
      <c r="K3235" s="36"/>
      <c r="L3235" s="36"/>
      <c r="M3235" s="36"/>
      <c r="N3235" s="36"/>
      <c r="O3235" s="36"/>
      <c r="P3235" s="36"/>
      <c r="Q3235" s="37">
        <v>14267.13</v>
      </c>
      <c r="R3235" s="37">
        <v>14267.13</v>
      </c>
      <c r="S3235" s="37">
        <v>14267.13</v>
      </c>
    </row>
    <row r="3236" spans="1:19">
      <c r="A3236" s="40"/>
      <c r="B3236" s="6">
        <v>2019</v>
      </c>
      <c r="C3236" s="36"/>
      <c r="D3236" s="36"/>
      <c r="E3236" s="36"/>
      <c r="F3236" s="36"/>
      <c r="G3236" s="36"/>
      <c r="H3236" s="36"/>
      <c r="I3236" s="36"/>
      <c r="J3236" s="36"/>
      <c r="K3236" s="36"/>
      <c r="L3236" s="36"/>
      <c r="M3236" s="36"/>
      <c r="N3236" s="36"/>
      <c r="O3236" s="36"/>
      <c r="P3236" s="37">
        <v>7243.79</v>
      </c>
      <c r="Q3236" s="37">
        <v>7243.79</v>
      </c>
      <c r="R3236" s="37">
        <v>7243.79</v>
      </c>
      <c r="S3236" s="37">
        <v>7243.79</v>
      </c>
    </row>
    <row r="3237" spans="1:19">
      <c r="A3237" s="40"/>
      <c r="B3237" s="6">
        <v>2018</v>
      </c>
      <c r="C3237" s="36"/>
      <c r="D3237" s="36"/>
      <c r="E3237" s="36"/>
      <c r="F3237" s="36"/>
      <c r="G3237" s="36"/>
      <c r="H3237" s="36"/>
      <c r="I3237" s="36"/>
      <c r="J3237" s="36"/>
      <c r="K3237" s="36"/>
      <c r="L3237" s="36"/>
      <c r="M3237" s="36"/>
      <c r="N3237" s="36"/>
      <c r="O3237" s="37">
        <v>18520.509999999998</v>
      </c>
      <c r="P3237" s="37">
        <v>18520.509999999998</v>
      </c>
      <c r="Q3237" s="37">
        <v>18374.43</v>
      </c>
      <c r="R3237" s="37">
        <v>18374.43</v>
      </c>
      <c r="S3237" s="37">
        <v>18374.43</v>
      </c>
    </row>
    <row r="3238" spans="1:19">
      <c r="A3238" s="40"/>
      <c r="B3238" s="6">
        <v>2017</v>
      </c>
      <c r="C3238" s="36"/>
      <c r="D3238" s="36"/>
      <c r="E3238" s="36"/>
      <c r="F3238" s="36"/>
      <c r="G3238" s="36"/>
      <c r="H3238" s="36"/>
      <c r="I3238" s="36"/>
      <c r="J3238" s="36"/>
      <c r="K3238" s="36"/>
      <c r="L3238" s="36"/>
      <c r="M3238" s="36"/>
      <c r="N3238" s="121">
        <v>30575.71</v>
      </c>
      <c r="O3238" s="37">
        <v>30575.71</v>
      </c>
      <c r="P3238" s="37">
        <v>28238.91</v>
      </c>
      <c r="Q3238" s="37">
        <v>25902.11</v>
      </c>
      <c r="R3238" s="37">
        <v>25756.03</v>
      </c>
      <c r="S3238" s="37">
        <v>25394.05</v>
      </c>
    </row>
    <row r="3239" spans="1:19">
      <c r="B3239" s="6">
        <v>2016</v>
      </c>
      <c r="C3239" s="36"/>
      <c r="D3239" s="36"/>
      <c r="E3239" s="36"/>
      <c r="F3239" s="36"/>
      <c r="G3239" s="36"/>
      <c r="H3239" s="36"/>
      <c r="I3239" s="36"/>
      <c r="J3239" s="36"/>
      <c r="K3239" s="36"/>
      <c r="L3239" s="36"/>
      <c r="M3239" s="121">
        <v>30362.37</v>
      </c>
      <c r="N3239" s="121">
        <v>30362.37</v>
      </c>
      <c r="O3239" s="37">
        <v>27986.37</v>
      </c>
      <c r="P3239" s="37">
        <v>27986.37</v>
      </c>
      <c r="Q3239" s="37">
        <v>27888.7</v>
      </c>
      <c r="R3239" s="37">
        <v>27823.22</v>
      </c>
      <c r="S3239" s="37">
        <v>27791.02</v>
      </c>
    </row>
    <row r="3240" spans="1:19">
      <c r="B3240" s="6">
        <v>2015</v>
      </c>
      <c r="C3240" s="36"/>
      <c r="D3240" s="36"/>
      <c r="E3240" s="36"/>
      <c r="F3240" s="36"/>
      <c r="G3240" s="36"/>
      <c r="H3240" s="36"/>
      <c r="I3240" s="36"/>
      <c r="J3240" s="36"/>
      <c r="K3240" s="36"/>
      <c r="L3240" s="121">
        <v>35559.18</v>
      </c>
      <c r="M3240" s="121">
        <v>35559.18</v>
      </c>
      <c r="N3240" s="121">
        <v>35559.18</v>
      </c>
      <c r="O3240" s="37">
        <v>35559.18</v>
      </c>
      <c r="P3240" s="37">
        <v>35508.33</v>
      </c>
      <c r="Q3240" s="37">
        <v>35508.33</v>
      </c>
      <c r="R3240" s="37">
        <v>35508.33</v>
      </c>
      <c r="S3240" s="37">
        <v>35261.06</v>
      </c>
    </row>
    <row r="3241" spans="1:19">
      <c r="B3241" s="6">
        <v>2014</v>
      </c>
      <c r="C3241" s="36"/>
      <c r="D3241" s="36"/>
      <c r="E3241" s="36"/>
      <c r="F3241" s="36"/>
      <c r="G3241" s="36"/>
      <c r="H3241" s="36"/>
      <c r="I3241" s="36"/>
      <c r="J3241" s="36"/>
      <c r="K3241" s="121">
        <v>31035.66</v>
      </c>
      <c r="L3241" s="121">
        <v>31035.66</v>
      </c>
      <c r="M3241" s="121">
        <v>31035.66</v>
      </c>
      <c r="N3241" s="121">
        <v>31035.66</v>
      </c>
      <c r="O3241" s="37">
        <v>31035.66</v>
      </c>
      <c r="P3241" s="37">
        <v>30951.85</v>
      </c>
      <c r="Q3241" s="37">
        <v>30923.91</v>
      </c>
      <c r="R3241" s="37">
        <v>30923.91</v>
      </c>
      <c r="S3241" s="37">
        <v>30812.17</v>
      </c>
    </row>
    <row r="3242" spans="1:19">
      <c r="B3242" s="6">
        <v>2013</v>
      </c>
      <c r="C3242" s="36"/>
      <c r="D3242" s="36"/>
      <c r="E3242" s="36"/>
      <c r="F3242" s="36"/>
      <c r="G3242" s="36"/>
      <c r="H3242" s="36"/>
      <c r="I3242" s="36"/>
      <c r="J3242" s="121">
        <v>23059.01</v>
      </c>
      <c r="K3242" s="121">
        <v>23059.01</v>
      </c>
      <c r="L3242" s="121">
        <v>23059.01</v>
      </c>
      <c r="M3242" s="121">
        <v>23059.01</v>
      </c>
      <c r="N3242" s="121">
        <v>23059.01</v>
      </c>
      <c r="O3242" s="37">
        <v>23059.01</v>
      </c>
      <c r="P3242" s="37">
        <v>23002.89</v>
      </c>
      <c r="Q3242" s="37">
        <v>23002.89</v>
      </c>
      <c r="R3242" s="37">
        <v>23002.89</v>
      </c>
      <c r="S3242" s="37">
        <v>17639.71</v>
      </c>
    </row>
    <row r="3243" spans="1:19">
      <c r="B3243" s="6">
        <v>2012</v>
      </c>
      <c r="C3243" s="36"/>
      <c r="D3243" s="36"/>
      <c r="E3243" s="36"/>
      <c r="F3243" s="36"/>
      <c r="G3243" s="36"/>
      <c r="H3243" s="36"/>
      <c r="I3243" s="121">
        <v>28818.9</v>
      </c>
      <c r="J3243" s="121">
        <v>28818.9</v>
      </c>
      <c r="K3243" s="121">
        <v>28817.9</v>
      </c>
      <c r="L3243" s="121">
        <v>28817.9</v>
      </c>
      <c r="M3243" s="121">
        <v>28643.07</v>
      </c>
      <c r="N3243" s="121">
        <v>28643.07</v>
      </c>
      <c r="O3243" s="37">
        <v>28643.07</v>
      </c>
      <c r="P3243" s="37">
        <v>28587.200000000001</v>
      </c>
      <c r="Q3243" s="37">
        <v>28490.78</v>
      </c>
      <c r="R3243" s="37">
        <v>28490.78</v>
      </c>
      <c r="S3243" s="37">
        <v>20940.37</v>
      </c>
    </row>
    <row r="3244" spans="1:19">
      <c r="B3244" s="6">
        <v>2011</v>
      </c>
      <c r="C3244" s="36"/>
      <c r="D3244" s="36"/>
      <c r="E3244" s="36"/>
      <c r="F3244" s="36"/>
      <c r="G3244" s="36"/>
      <c r="H3244" s="121">
        <v>29880.41</v>
      </c>
      <c r="I3244" s="121">
        <v>29537.03</v>
      </c>
      <c r="J3244" s="121">
        <v>29018.81</v>
      </c>
      <c r="K3244" s="121">
        <v>29018.81</v>
      </c>
      <c r="L3244" s="121">
        <v>29018.81</v>
      </c>
      <c r="M3244" s="121">
        <v>29018.81</v>
      </c>
      <c r="N3244" s="121">
        <v>29018.81</v>
      </c>
      <c r="O3244" s="37">
        <v>29018.81</v>
      </c>
      <c r="P3244" s="37">
        <v>28912.31</v>
      </c>
      <c r="Q3244" s="37">
        <v>26199.54</v>
      </c>
      <c r="R3244" s="37">
        <v>26199.54</v>
      </c>
      <c r="S3244" s="37">
        <v>25866.98</v>
      </c>
    </row>
    <row r="3245" spans="1:19">
      <c r="B3245" s="6">
        <v>2010</v>
      </c>
      <c r="C3245" s="36"/>
      <c r="D3245" s="36"/>
      <c r="E3245" s="36"/>
      <c r="F3245" s="36"/>
      <c r="G3245" s="121">
        <v>8203.1</v>
      </c>
      <c r="H3245" s="121">
        <v>8203.1</v>
      </c>
      <c r="I3245" s="121">
        <v>8203.1</v>
      </c>
      <c r="J3245" s="121">
        <v>8203.1</v>
      </c>
      <c r="K3245" s="121">
        <v>8203.1</v>
      </c>
      <c r="L3245" s="121">
        <v>8203.1</v>
      </c>
      <c r="M3245" s="121">
        <v>8203.1</v>
      </c>
      <c r="N3245" s="121">
        <v>8203.1</v>
      </c>
      <c r="O3245" s="37">
        <v>8203.1</v>
      </c>
      <c r="P3245" s="37">
        <v>7869.1</v>
      </c>
      <c r="Q3245" s="37">
        <v>7869.1</v>
      </c>
      <c r="R3245" s="37">
        <v>7869.1</v>
      </c>
      <c r="S3245" s="37">
        <v>7649.1</v>
      </c>
    </row>
    <row r="3246" spans="1:19">
      <c r="B3246" s="6">
        <v>2009</v>
      </c>
      <c r="C3246" s="36"/>
      <c r="D3246" s="36"/>
      <c r="E3246" s="36"/>
      <c r="F3246" s="121">
        <v>20136.48</v>
      </c>
      <c r="G3246" s="121">
        <v>20136.48</v>
      </c>
      <c r="H3246" s="121">
        <v>18155.400000000001</v>
      </c>
      <c r="I3246" s="121">
        <v>18155.400000000001</v>
      </c>
      <c r="J3246" s="121">
        <v>17922.240000000002</v>
      </c>
      <c r="K3246" s="121">
        <v>17922.240000000002</v>
      </c>
      <c r="L3246" s="121">
        <v>17922.240000000002</v>
      </c>
      <c r="M3246" s="121">
        <v>17922.240000000002</v>
      </c>
      <c r="N3246" s="121">
        <v>17922.240000000002</v>
      </c>
      <c r="O3246" s="37">
        <v>16427.060000000001</v>
      </c>
      <c r="P3246" s="37">
        <v>10002.4</v>
      </c>
      <c r="Q3246" s="37">
        <v>10002.4</v>
      </c>
      <c r="R3246" s="37">
        <v>10002.4</v>
      </c>
      <c r="S3246" s="37">
        <v>9676.2999999999993</v>
      </c>
    </row>
    <row r="3247" spans="1:19">
      <c r="B3247" s="6">
        <v>2008</v>
      </c>
      <c r="C3247" s="36"/>
      <c r="D3247" s="36"/>
      <c r="E3247" s="121">
        <v>23884.09</v>
      </c>
      <c r="F3247" s="121">
        <v>23676.59</v>
      </c>
      <c r="G3247" s="121">
        <v>23676.59</v>
      </c>
      <c r="H3247" s="121">
        <v>23676.59</v>
      </c>
      <c r="I3247" s="121">
        <v>23676.59</v>
      </c>
      <c r="J3247" s="121">
        <v>23676.59</v>
      </c>
      <c r="K3247" s="121">
        <v>23676.59</v>
      </c>
      <c r="L3247" s="121">
        <v>23676.59</v>
      </c>
      <c r="M3247" s="121">
        <v>21809.09</v>
      </c>
      <c r="N3247" s="121">
        <v>21809.09</v>
      </c>
      <c r="O3247" s="37">
        <v>21340</v>
      </c>
      <c r="P3247" s="37">
        <v>21036.58</v>
      </c>
      <c r="Q3247" s="37">
        <v>20758.580000000002</v>
      </c>
      <c r="R3247" s="37">
        <v>20758.580000000002</v>
      </c>
      <c r="S3247" s="37">
        <v>20516.669999999998</v>
      </c>
    </row>
    <row r="3248" spans="1:19">
      <c r="B3248" s="6">
        <v>2007</v>
      </c>
      <c r="C3248" s="36"/>
      <c r="D3248" s="121">
        <v>21547.96</v>
      </c>
      <c r="E3248" s="121">
        <v>21521.040000000001</v>
      </c>
      <c r="F3248" s="121">
        <v>21521.040000000001</v>
      </c>
      <c r="G3248" s="121">
        <v>21521.040000000001</v>
      </c>
      <c r="H3248" s="121">
        <v>21521.040000000001</v>
      </c>
      <c r="I3248" s="121">
        <v>21521.040000000001</v>
      </c>
      <c r="J3248" s="121">
        <v>21521.040000000001</v>
      </c>
      <c r="K3248" s="121">
        <v>21521.040000000001</v>
      </c>
      <c r="L3248" s="121">
        <v>21482.720000000001</v>
      </c>
      <c r="M3248" s="121">
        <v>18890.939999999999</v>
      </c>
      <c r="N3248" s="121">
        <v>18890.939999999999</v>
      </c>
      <c r="O3248" s="37">
        <v>18123.16</v>
      </c>
      <c r="P3248" s="37">
        <v>17594.75</v>
      </c>
      <c r="Q3248" s="37">
        <v>17299.87</v>
      </c>
      <c r="R3248" s="37">
        <v>17299.87</v>
      </c>
      <c r="S3248" s="37">
        <v>16889.669999999998</v>
      </c>
    </row>
    <row r="3249" spans="2:19">
      <c r="B3249" s="6">
        <v>2006</v>
      </c>
      <c r="C3249" s="37">
        <v>20364</v>
      </c>
      <c r="D3249" s="121">
        <v>20364</v>
      </c>
      <c r="E3249" s="121">
        <v>20364</v>
      </c>
      <c r="F3249" s="121">
        <v>20364</v>
      </c>
      <c r="G3249" s="121">
        <v>20364</v>
      </c>
      <c r="H3249" s="121">
        <v>20364</v>
      </c>
      <c r="I3249" s="121">
        <v>20364</v>
      </c>
      <c r="J3249" s="121">
        <v>20364</v>
      </c>
      <c r="K3249" s="121">
        <v>18044.73</v>
      </c>
      <c r="L3249" s="121">
        <v>18044.73</v>
      </c>
      <c r="M3249" s="121">
        <v>18044.73</v>
      </c>
      <c r="N3249" s="121">
        <v>18044.73</v>
      </c>
      <c r="O3249" s="37">
        <v>17659.16</v>
      </c>
      <c r="P3249" s="37">
        <v>17334.47</v>
      </c>
      <c r="Q3249" s="37">
        <v>16952.25</v>
      </c>
      <c r="R3249" s="37">
        <v>16952.25</v>
      </c>
      <c r="S3249" s="37">
        <v>16605.009999999998</v>
      </c>
    </row>
    <row r="3250" spans="2:19">
      <c r="B3250" s="6">
        <v>2005</v>
      </c>
      <c r="C3250" s="37">
        <v>14963.02</v>
      </c>
      <c r="D3250" s="121">
        <v>14861.28</v>
      </c>
      <c r="E3250" s="121">
        <v>14861.28</v>
      </c>
      <c r="F3250" s="121">
        <v>14861.28</v>
      </c>
      <c r="G3250" s="121">
        <v>14861.28</v>
      </c>
      <c r="H3250" s="121">
        <v>14861.28</v>
      </c>
      <c r="I3250" s="121">
        <v>14861.28</v>
      </c>
      <c r="J3250" s="121">
        <v>14235.63</v>
      </c>
      <c r="K3250" s="121">
        <v>12358.68</v>
      </c>
      <c r="L3250" s="121">
        <v>12358.68</v>
      </c>
      <c r="M3250" s="121">
        <v>12320.4</v>
      </c>
      <c r="N3250" s="121">
        <v>12320.4</v>
      </c>
      <c r="O3250" s="37">
        <v>12089.4</v>
      </c>
      <c r="P3250" s="37">
        <v>12015.2</v>
      </c>
      <c r="Q3250" s="37">
        <v>11963.7</v>
      </c>
      <c r="R3250" s="37">
        <v>11963.7</v>
      </c>
      <c r="S3250" s="37">
        <v>4824.66</v>
      </c>
    </row>
    <row r="3251" spans="2:19">
      <c r="B3251" s="6">
        <v>2004</v>
      </c>
      <c r="C3251" s="37">
        <v>21131.47</v>
      </c>
      <c r="D3251" s="121">
        <v>21131.47</v>
      </c>
      <c r="E3251" s="121">
        <v>21131.47</v>
      </c>
      <c r="F3251" s="121">
        <v>21131.47</v>
      </c>
      <c r="G3251" s="121">
        <v>21131.47</v>
      </c>
      <c r="H3251" s="121">
        <v>21131.47</v>
      </c>
      <c r="I3251" s="121">
        <v>21131.47</v>
      </c>
      <c r="J3251" s="121">
        <v>19050.82</v>
      </c>
      <c r="K3251" s="121">
        <v>18672.52</v>
      </c>
      <c r="L3251" s="121">
        <v>18672.52</v>
      </c>
      <c r="M3251" s="121">
        <v>18168.8</v>
      </c>
      <c r="N3251" s="121">
        <v>18168.8</v>
      </c>
      <c r="O3251" s="37">
        <v>17601.349999999999</v>
      </c>
      <c r="P3251" s="37">
        <v>17548</v>
      </c>
      <c r="Q3251" s="37">
        <v>16270.51</v>
      </c>
      <c r="R3251" s="37">
        <v>16122.1</v>
      </c>
      <c r="S3251" s="37">
        <v>13053.02</v>
      </c>
    </row>
    <row r="3252" spans="2:19">
      <c r="B3252" s="6">
        <v>2003</v>
      </c>
      <c r="C3252" s="37">
        <v>18022.64</v>
      </c>
      <c r="D3252" s="121">
        <v>18022.64</v>
      </c>
      <c r="E3252" s="121">
        <v>18022.64</v>
      </c>
      <c r="F3252" s="121">
        <v>18022.64</v>
      </c>
      <c r="G3252" s="121">
        <v>18022.64</v>
      </c>
      <c r="H3252" s="121">
        <v>18022.64</v>
      </c>
      <c r="I3252" s="121">
        <v>18022.64</v>
      </c>
      <c r="J3252" s="121">
        <v>14004.9</v>
      </c>
      <c r="K3252" s="121">
        <v>13581.98</v>
      </c>
      <c r="L3252" s="121">
        <v>13581.98</v>
      </c>
      <c r="M3252" s="121">
        <v>13159.06</v>
      </c>
      <c r="N3252" s="121">
        <v>13159.06</v>
      </c>
      <c r="O3252" s="37">
        <v>12900.07</v>
      </c>
      <c r="P3252" s="37">
        <v>12852.54</v>
      </c>
      <c r="Q3252" s="37">
        <v>7976.35</v>
      </c>
      <c r="R3252" s="37">
        <v>7976.35</v>
      </c>
      <c r="S3252" s="37">
        <v>7426.84</v>
      </c>
    </row>
    <row r="3253" spans="2:19">
      <c r="B3253" s="6">
        <v>2002</v>
      </c>
      <c r="C3253" s="37">
        <v>24971.01</v>
      </c>
      <c r="D3253" s="121">
        <v>24971.01</v>
      </c>
      <c r="E3253" s="121">
        <v>24971.01</v>
      </c>
      <c r="F3253" s="121">
        <v>24971.01</v>
      </c>
      <c r="G3253" s="121">
        <v>24971.01</v>
      </c>
      <c r="H3253" s="121">
        <v>24971.01</v>
      </c>
      <c r="I3253" s="121">
        <v>24971.01</v>
      </c>
      <c r="J3253" s="121">
        <v>23758.51</v>
      </c>
      <c r="K3253" s="121">
        <v>22358.54</v>
      </c>
      <c r="L3253" s="121">
        <v>22358.54</v>
      </c>
      <c r="M3253" s="121">
        <v>22078.78</v>
      </c>
      <c r="N3253" s="121">
        <v>22078.78</v>
      </c>
      <c r="O3253" s="37">
        <v>20895.060000000001</v>
      </c>
      <c r="P3253" s="37">
        <v>14505.75</v>
      </c>
      <c r="Q3253" s="37">
        <v>14225.99</v>
      </c>
      <c r="R3253" s="37">
        <v>14225.99</v>
      </c>
      <c r="S3253" s="37">
        <v>0</v>
      </c>
    </row>
    <row r="3254" spans="2:19">
      <c r="B3254" s="6">
        <v>2001</v>
      </c>
      <c r="C3254" s="37">
        <v>24289.65</v>
      </c>
      <c r="D3254" s="121">
        <v>24289.65</v>
      </c>
      <c r="E3254" s="121">
        <v>23703.4</v>
      </c>
      <c r="F3254" s="121">
        <v>20185.919999999998</v>
      </c>
      <c r="G3254" s="121">
        <v>20185.919999999998</v>
      </c>
      <c r="H3254" s="121">
        <v>20290.41</v>
      </c>
      <c r="I3254" s="121">
        <v>20290.41</v>
      </c>
      <c r="J3254" s="121">
        <v>20290.41</v>
      </c>
      <c r="K3254" s="121">
        <v>20290.41</v>
      </c>
      <c r="L3254" s="121">
        <v>20290.41</v>
      </c>
      <c r="M3254" s="121">
        <v>19068.45</v>
      </c>
      <c r="N3254" s="121">
        <v>19063.16</v>
      </c>
      <c r="O3254" s="37">
        <v>15221.77</v>
      </c>
      <c r="P3254" s="37">
        <v>13525.37</v>
      </c>
      <c r="Q3254" s="37">
        <v>13417.9</v>
      </c>
      <c r="R3254" s="37">
        <v>0</v>
      </c>
      <c r="S3254" s="37">
        <v>0</v>
      </c>
    </row>
    <row r="3255" spans="2:19">
      <c r="B3255" s="6">
        <v>2000</v>
      </c>
      <c r="C3255" s="37">
        <v>41704.089999999997</v>
      </c>
      <c r="D3255" s="121">
        <v>41371.75</v>
      </c>
      <c r="E3255" s="121">
        <v>34100.67</v>
      </c>
      <c r="F3255" s="121">
        <v>26444.59</v>
      </c>
      <c r="G3255" s="121">
        <v>26444.59</v>
      </c>
      <c r="H3255" s="121">
        <v>26579.03</v>
      </c>
      <c r="I3255" s="121">
        <v>26579.03</v>
      </c>
      <c r="J3255" s="121">
        <v>26202.91</v>
      </c>
      <c r="K3255" s="121">
        <v>26148.39</v>
      </c>
      <c r="L3255" s="121">
        <v>26148.39</v>
      </c>
      <c r="M3255" s="121">
        <v>26023.99</v>
      </c>
      <c r="N3255" s="121">
        <v>26017.19</v>
      </c>
      <c r="O3255" s="37">
        <v>24726.47</v>
      </c>
      <c r="P3255" s="37">
        <v>24489.55</v>
      </c>
      <c r="Q3255" s="37">
        <v>0</v>
      </c>
      <c r="R3255" s="37">
        <v>0</v>
      </c>
      <c r="S3255" s="37">
        <v>0</v>
      </c>
    </row>
    <row r="3256" spans="2:19">
      <c r="B3256" s="6">
        <v>1999</v>
      </c>
      <c r="C3256" s="37">
        <v>74150.100000000006</v>
      </c>
      <c r="D3256" s="121">
        <v>73160.75</v>
      </c>
      <c r="E3256" s="121">
        <v>73160.75</v>
      </c>
      <c r="F3256" s="121">
        <v>72530.48</v>
      </c>
      <c r="G3256" s="121">
        <v>72530.48</v>
      </c>
      <c r="H3256" s="121">
        <v>72530.48</v>
      </c>
      <c r="I3256" s="121">
        <v>72530.48</v>
      </c>
      <c r="J3256" s="121">
        <v>72530.48</v>
      </c>
      <c r="K3256" s="121">
        <v>72530.48</v>
      </c>
      <c r="L3256" s="121">
        <v>72530.48</v>
      </c>
      <c r="M3256" s="121">
        <v>72530.48</v>
      </c>
      <c r="N3256" s="121">
        <v>72530.48</v>
      </c>
      <c r="O3256" s="37">
        <v>71718.11</v>
      </c>
      <c r="P3256" s="37">
        <v>0</v>
      </c>
      <c r="Q3256" s="37">
        <v>0</v>
      </c>
      <c r="R3256" s="37">
        <v>0</v>
      </c>
      <c r="S3256" s="37">
        <v>0</v>
      </c>
    </row>
    <row r="3257" spans="2:19">
      <c r="B3257" s="6">
        <v>1998</v>
      </c>
      <c r="C3257" s="37">
        <v>105262.21</v>
      </c>
      <c r="D3257" s="121">
        <v>105262.21</v>
      </c>
      <c r="E3257" s="121">
        <v>105262.21</v>
      </c>
      <c r="F3257" s="121">
        <v>96824.67</v>
      </c>
      <c r="G3257" s="121">
        <v>96824.67</v>
      </c>
      <c r="H3257" s="121">
        <v>96824.67</v>
      </c>
      <c r="I3257" s="121">
        <v>96824.67</v>
      </c>
      <c r="J3257" s="121">
        <v>94315.45</v>
      </c>
      <c r="K3257" s="121">
        <v>94131.55</v>
      </c>
      <c r="L3257" s="121">
        <v>94131.55</v>
      </c>
      <c r="M3257" s="121">
        <v>93947.66</v>
      </c>
      <c r="N3257" s="121">
        <v>93947.66</v>
      </c>
      <c r="O3257" s="37">
        <v>0</v>
      </c>
      <c r="P3257" s="37">
        <v>0</v>
      </c>
      <c r="Q3257" s="37">
        <v>0</v>
      </c>
      <c r="R3257" s="37">
        <v>0</v>
      </c>
      <c r="S3257" s="37">
        <v>0</v>
      </c>
    </row>
    <row r="3258" spans="2:19">
      <c r="B3258" s="6">
        <v>1997</v>
      </c>
      <c r="C3258" s="37">
        <v>44066.720000000001</v>
      </c>
      <c r="D3258" s="121">
        <v>40295.9</v>
      </c>
      <c r="E3258" s="121">
        <v>40295.9</v>
      </c>
      <c r="F3258" s="121">
        <v>38822.300000000003</v>
      </c>
      <c r="G3258" s="121">
        <v>38822.300000000003</v>
      </c>
      <c r="H3258" s="121">
        <v>38822.300000000003</v>
      </c>
      <c r="I3258" s="121">
        <v>38822.300000000003</v>
      </c>
      <c r="J3258" s="121">
        <v>35875.1</v>
      </c>
      <c r="K3258" s="121">
        <v>35705.339999999997</v>
      </c>
      <c r="L3258" s="121">
        <v>35705.339999999997</v>
      </c>
      <c r="M3258" s="121">
        <v>35705.339999999997</v>
      </c>
      <c r="N3258" s="121">
        <v>0</v>
      </c>
      <c r="O3258" s="37">
        <v>0</v>
      </c>
      <c r="P3258" s="37">
        <v>0</v>
      </c>
      <c r="Q3258" s="37">
        <v>0</v>
      </c>
      <c r="R3258" s="37">
        <v>0</v>
      </c>
      <c r="S3258" s="37">
        <v>0</v>
      </c>
    </row>
    <row r="3259" spans="2:19">
      <c r="B3259" s="6">
        <v>1996</v>
      </c>
      <c r="C3259" s="37">
        <v>51271.81</v>
      </c>
      <c r="D3259" s="121">
        <v>50881.81</v>
      </c>
      <c r="E3259" s="121">
        <v>50881.81</v>
      </c>
      <c r="F3259" s="121">
        <v>50881.81</v>
      </c>
      <c r="G3259" s="121">
        <v>50881.81</v>
      </c>
      <c r="H3259" s="121">
        <v>50881.81</v>
      </c>
      <c r="I3259" s="121">
        <v>50881.81</v>
      </c>
      <c r="J3259" s="121">
        <v>50459.1</v>
      </c>
      <c r="K3259" s="121">
        <v>50352.54</v>
      </c>
      <c r="L3259" s="121">
        <v>50352.54</v>
      </c>
      <c r="M3259" s="121">
        <v>0</v>
      </c>
      <c r="N3259" s="121">
        <v>0</v>
      </c>
      <c r="O3259" s="37">
        <v>0</v>
      </c>
      <c r="P3259" s="37">
        <v>0</v>
      </c>
      <c r="Q3259" s="37">
        <v>0</v>
      </c>
      <c r="R3259" s="37">
        <v>0</v>
      </c>
      <c r="S3259" s="37"/>
    </row>
    <row r="3260" spans="2:19">
      <c r="B3260" s="6">
        <v>1995</v>
      </c>
      <c r="C3260" s="37">
        <v>42144.639999999999</v>
      </c>
      <c r="D3260" s="121">
        <v>42075.58</v>
      </c>
      <c r="E3260" s="121">
        <v>42018.07</v>
      </c>
      <c r="F3260" s="121">
        <v>41904.589999999997</v>
      </c>
      <c r="G3260" s="121">
        <v>41904.589999999997</v>
      </c>
      <c r="H3260" s="121">
        <v>41904.589999999997</v>
      </c>
      <c r="I3260" s="121">
        <v>41904.589999999997</v>
      </c>
      <c r="J3260" s="121">
        <v>41904.589999999997</v>
      </c>
      <c r="K3260" s="121">
        <v>41825.06</v>
      </c>
      <c r="L3260" s="121">
        <v>0</v>
      </c>
      <c r="M3260" s="121">
        <v>0</v>
      </c>
      <c r="N3260" s="121">
        <v>0</v>
      </c>
      <c r="O3260" s="37">
        <v>0</v>
      </c>
      <c r="P3260" s="37">
        <v>0</v>
      </c>
      <c r="Q3260" s="37">
        <v>0</v>
      </c>
      <c r="R3260" s="37"/>
      <c r="S3260" s="37"/>
    </row>
    <row r="3261" spans="2:19">
      <c r="B3261" s="6">
        <v>1994</v>
      </c>
      <c r="C3261" s="37">
        <v>37713.910000000003</v>
      </c>
      <c r="D3261" s="121">
        <v>37608.769999999997</v>
      </c>
      <c r="E3261" s="121">
        <v>37608.769999999997</v>
      </c>
      <c r="F3261" s="121">
        <v>37608.769999999997</v>
      </c>
      <c r="G3261" s="121">
        <v>37608.769999999997</v>
      </c>
      <c r="H3261" s="121">
        <v>37608.769999999997</v>
      </c>
      <c r="I3261" s="121">
        <v>37608.769999999997</v>
      </c>
      <c r="J3261" s="121">
        <v>37608.769999999997</v>
      </c>
      <c r="K3261" s="121">
        <v>0</v>
      </c>
      <c r="L3261" s="121">
        <v>0</v>
      </c>
      <c r="M3261" s="121">
        <v>0</v>
      </c>
      <c r="N3261" s="121">
        <v>0</v>
      </c>
      <c r="O3261" s="37">
        <v>0</v>
      </c>
      <c r="P3261" s="37">
        <v>0</v>
      </c>
      <c r="Q3261" s="37"/>
      <c r="R3261" s="37"/>
      <c r="S3261" s="37"/>
    </row>
    <row r="3262" spans="2:19">
      <c r="B3262" s="6">
        <v>1993</v>
      </c>
      <c r="C3262" s="37">
        <v>55721.56</v>
      </c>
      <c r="D3262" s="121">
        <v>55537.51</v>
      </c>
      <c r="E3262" s="121">
        <v>55525.24</v>
      </c>
      <c r="F3262" s="121">
        <v>55463.89</v>
      </c>
      <c r="G3262" s="121">
        <v>55463.89</v>
      </c>
      <c r="H3262" s="121">
        <v>55463.89</v>
      </c>
      <c r="I3262" s="121">
        <v>55463.89</v>
      </c>
      <c r="J3262" s="121">
        <v>0</v>
      </c>
      <c r="K3262" s="121">
        <v>0</v>
      </c>
      <c r="L3262" s="121">
        <v>0</v>
      </c>
      <c r="M3262" s="121">
        <v>0</v>
      </c>
      <c r="N3262" s="121">
        <v>0</v>
      </c>
      <c r="O3262" s="37">
        <v>0</v>
      </c>
      <c r="P3262" s="37"/>
      <c r="Q3262" s="37"/>
      <c r="R3262" s="37"/>
      <c r="S3262" s="37"/>
    </row>
    <row r="3263" spans="2:19">
      <c r="B3263" s="6">
        <v>1992</v>
      </c>
      <c r="C3263" s="37">
        <v>56782.06</v>
      </c>
      <c r="D3263" s="121">
        <v>56558.5</v>
      </c>
      <c r="E3263" s="121">
        <v>56558.5</v>
      </c>
      <c r="F3263" s="121">
        <v>56558.5</v>
      </c>
      <c r="G3263" s="121">
        <v>56558.5</v>
      </c>
      <c r="H3263" s="121">
        <v>56558.5</v>
      </c>
      <c r="I3263" s="121">
        <v>0</v>
      </c>
      <c r="J3263" s="121">
        <v>0</v>
      </c>
      <c r="K3263" s="121">
        <v>0</v>
      </c>
      <c r="L3263" s="121">
        <v>0</v>
      </c>
      <c r="M3263" s="121">
        <v>0</v>
      </c>
      <c r="N3263" s="121">
        <v>0</v>
      </c>
      <c r="O3263" s="37"/>
      <c r="P3263" s="37"/>
      <c r="Q3263" s="37"/>
      <c r="R3263" s="37"/>
      <c r="S3263" s="37"/>
    </row>
    <row r="3264" spans="2:19">
      <c r="B3264" s="6">
        <v>1991</v>
      </c>
      <c r="C3264" s="37">
        <v>47429.04</v>
      </c>
      <c r="D3264" s="121">
        <v>47313.04</v>
      </c>
      <c r="E3264" s="121">
        <v>47313.04</v>
      </c>
      <c r="F3264" s="121">
        <v>47313.04</v>
      </c>
      <c r="G3264" s="121">
        <v>47313.04</v>
      </c>
      <c r="H3264" s="121">
        <v>0</v>
      </c>
      <c r="I3264" s="121">
        <v>0</v>
      </c>
      <c r="J3264" s="121">
        <v>0</v>
      </c>
      <c r="K3264" s="121">
        <v>0</v>
      </c>
      <c r="L3264" s="121">
        <v>0</v>
      </c>
      <c r="M3264" s="121">
        <v>0</v>
      </c>
      <c r="N3264" s="37"/>
      <c r="O3264" s="37"/>
      <c r="P3264" s="37"/>
      <c r="Q3264" s="37"/>
      <c r="R3264" s="37"/>
      <c r="S3264" s="37"/>
    </row>
    <row r="3265" spans="2:19">
      <c r="B3265" s="6">
        <v>1990</v>
      </c>
      <c r="C3265" s="37">
        <v>37180.120000000003</v>
      </c>
      <c r="D3265" s="121">
        <v>35876.199999999997</v>
      </c>
      <c r="E3265" s="121">
        <v>35876.199999999997</v>
      </c>
      <c r="F3265" s="121">
        <v>35762.980000000003</v>
      </c>
      <c r="G3265" s="121">
        <v>0</v>
      </c>
      <c r="H3265" s="121">
        <v>0</v>
      </c>
      <c r="I3265" s="121">
        <v>0</v>
      </c>
      <c r="J3265" s="121">
        <v>0</v>
      </c>
      <c r="K3265" s="121">
        <v>0</v>
      </c>
      <c r="L3265" s="121">
        <v>0</v>
      </c>
      <c r="M3265" s="37"/>
      <c r="N3265" s="37"/>
      <c r="O3265" s="37"/>
      <c r="P3265" s="37"/>
      <c r="Q3265" s="37"/>
      <c r="R3265" s="37"/>
      <c r="S3265" s="37"/>
    </row>
    <row r="3266" spans="2:19">
      <c r="B3266" s="6">
        <v>1989</v>
      </c>
      <c r="C3266" s="37">
        <v>49650.42</v>
      </c>
      <c r="D3266" s="121">
        <v>48304.46</v>
      </c>
      <c r="E3266" s="121">
        <v>48304.46</v>
      </c>
      <c r="F3266" s="121">
        <v>0</v>
      </c>
      <c r="G3266" s="121">
        <v>0</v>
      </c>
      <c r="H3266" s="121">
        <v>0</v>
      </c>
      <c r="I3266" s="121">
        <v>0</v>
      </c>
      <c r="J3266" s="121">
        <v>0</v>
      </c>
      <c r="K3266" s="121">
        <v>0</v>
      </c>
      <c r="L3266" s="37"/>
      <c r="M3266" s="37"/>
      <c r="N3266" s="37"/>
      <c r="O3266" s="37"/>
      <c r="P3266" s="37"/>
      <c r="Q3266" s="37"/>
      <c r="R3266" s="37"/>
      <c r="S3266" s="37"/>
    </row>
    <row r="3267" spans="2:19">
      <c r="B3267" s="6">
        <v>1988</v>
      </c>
      <c r="C3267" s="37">
        <v>24288.2</v>
      </c>
      <c r="D3267" s="121">
        <v>23942.49</v>
      </c>
      <c r="E3267" s="121">
        <v>0</v>
      </c>
      <c r="F3267" s="121">
        <v>0</v>
      </c>
      <c r="G3267" s="121">
        <v>0</v>
      </c>
      <c r="H3267" s="121">
        <v>0</v>
      </c>
      <c r="I3267" s="121">
        <v>0</v>
      </c>
      <c r="J3267" s="121">
        <v>0</v>
      </c>
      <c r="K3267" s="37"/>
      <c r="L3267" s="37"/>
      <c r="M3267" s="37"/>
      <c r="N3267" s="37"/>
      <c r="O3267" s="37"/>
      <c r="P3267" s="37"/>
      <c r="Q3267" s="37"/>
      <c r="R3267" s="37"/>
      <c r="S3267" s="37"/>
    </row>
    <row r="3268" spans="2:19">
      <c r="B3268" s="6">
        <v>1987</v>
      </c>
      <c r="C3268" s="37">
        <v>38368.080000000002</v>
      </c>
      <c r="D3268" s="121">
        <v>0</v>
      </c>
      <c r="E3268" s="121">
        <v>0</v>
      </c>
      <c r="F3268" s="121">
        <v>0</v>
      </c>
      <c r="G3268" s="121">
        <v>0</v>
      </c>
      <c r="H3268" s="121">
        <v>0</v>
      </c>
      <c r="I3268" s="121">
        <v>0</v>
      </c>
      <c r="J3268" s="37"/>
      <c r="K3268" s="37"/>
      <c r="L3268" s="37"/>
      <c r="M3268" s="37"/>
      <c r="N3268" s="37"/>
      <c r="O3268" s="37"/>
      <c r="P3268" s="37"/>
      <c r="Q3268" s="37"/>
      <c r="R3268" s="37"/>
      <c r="S3268" s="37"/>
    </row>
    <row r="3269" spans="2:19">
      <c r="B3269" s="6">
        <v>1986</v>
      </c>
      <c r="C3269" s="37">
        <v>0</v>
      </c>
      <c r="D3269" s="121">
        <v>0</v>
      </c>
      <c r="E3269" s="121">
        <v>0</v>
      </c>
      <c r="F3269" s="121">
        <v>0</v>
      </c>
      <c r="G3269" s="121">
        <v>0</v>
      </c>
      <c r="H3269" s="121">
        <v>0</v>
      </c>
      <c r="I3269" s="37"/>
      <c r="J3269" s="37"/>
      <c r="K3269" s="37"/>
      <c r="L3269" s="37"/>
      <c r="M3269" s="37"/>
      <c r="N3269" s="37"/>
      <c r="O3269" s="37"/>
      <c r="P3269" s="37"/>
      <c r="Q3269" s="37"/>
      <c r="R3269" s="37"/>
      <c r="S3269" s="37"/>
    </row>
    <row r="3270" spans="2:19">
      <c r="B3270" s="6">
        <v>1985</v>
      </c>
      <c r="C3270" s="37">
        <v>0</v>
      </c>
      <c r="D3270" s="121">
        <v>0</v>
      </c>
      <c r="E3270" s="121">
        <v>0</v>
      </c>
      <c r="F3270" s="121">
        <v>0</v>
      </c>
      <c r="G3270" s="121">
        <v>0</v>
      </c>
      <c r="H3270" s="37"/>
      <c r="I3270" s="37"/>
      <c r="J3270" s="37"/>
      <c r="K3270" s="37"/>
      <c r="L3270" s="37"/>
      <c r="M3270" s="37"/>
      <c r="N3270" s="37"/>
      <c r="O3270" s="37"/>
      <c r="P3270" s="37"/>
      <c r="Q3270" s="37"/>
      <c r="R3270" s="37"/>
      <c r="S3270" s="37"/>
    </row>
    <row r="3271" spans="2:19">
      <c r="B3271" s="6">
        <v>1984</v>
      </c>
      <c r="C3271" s="37">
        <v>0</v>
      </c>
      <c r="D3271" s="121">
        <v>0</v>
      </c>
      <c r="E3271" s="121">
        <v>0</v>
      </c>
      <c r="F3271" s="121">
        <v>0</v>
      </c>
      <c r="G3271" s="37"/>
      <c r="H3271" s="37"/>
      <c r="I3271" s="37"/>
      <c r="J3271" s="37"/>
      <c r="K3271" s="37"/>
      <c r="L3271" s="37"/>
      <c r="M3271" s="37"/>
      <c r="N3271" s="37"/>
      <c r="O3271" s="37"/>
      <c r="P3271" s="37"/>
      <c r="Q3271" s="37"/>
      <c r="R3271" s="37"/>
      <c r="S3271" s="37"/>
    </row>
    <row r="3272" spans="2:19">
      <c r="B3272" s="6">
        <v>1983</v>
      </c>
      <c r="C3272" s="37">
        <v>0</v>
      </c>
      <c r="D3272" s="121">
        <v>0</v>
      </c>
      <c r="E3272" s="121">
        <v>0</v>
      </c>
      <c r="F3272" s="37"/>
      <c r="G3272" s="37"/>
      <c r="H3272" s="37"/>
      <c r="I3272" s="37"/>
      <c r="J3272" s="37"/>
      <c r="K3272" s="37"/>
      <c r="L3272" s="37"/>
      <c r="M3272" s="37"/>
      <c r="N3272" s="37"/>
      <c r="O3272" s="37"/>
      <c r="P3272" s="37"/>
      <c r="Q3272" s="37"/>
      <c r="R3272" s="37"/>
      <c r="S3272" s="37"/>
    </row>
    <row r="3273" spans="2:19">
      <c r="B3273" s="6">
        <v>1982</v>
      </c>
      <c r="C3273" s="37">
        <v>0</v>
      </c>
      <c r="D3273" s="121">
        <v>0</v>
      </c>
      <c r="E3273" s="37"/>
      <c r="F3273" s="37"/>
      <c r="G3273" s="37"/>
      <c r="H3273" s="37"/>
      <c r="I3273" s="37"/>
      <c r="J3273" s="37"/>
      <c r="K3273" s="37"/>
      <c r="L3273" s="37"/>
      <c r="M3273" s="37"/>
      <c r="N3273" s="37"/>
      <c r="O3273" s="37"/>
      <c r="P3273" s="37"/>
      <c r="Q3273" s="37"/>
      <c r="R3273" s="37"/>
      <c r="S3273" s="37"/>
    </row>
    <row r="3274" spans="2:19">
      <c r="B3274" s="6">
        <v>1981</v>
      </c>
      <c r="C3274" s="37">
        <v>0</v>
      </c>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829474.75000000012</v>
      </c>
      <c r="D3326" s="11">
        <f>SUM(D3248:D3325)</f>
        <v>803376.98</v>
      </c>
      <c r="E3326" s="11">
        <f>SUM(E3247:E3325)</f>
        <v>795364.54999999993</v>
      </c>
      <c r="F3326" s="11">
        <f>SUM(F3246:F3325)</f>
        <v>744986.05</v>
      </c>
      <c r="G3326" s="11">
        <f>SUM(G3245:G3325)</f>
        <v>717426.17</v>
      </c>
      <c r="H3326" s="11">
        <f>SUM(H3239:H3325)</f>
        <v>698251.39</v>
      </c>
      <c r="I3326" s="11">
        <f>SUM(I3239:I3325)</f>
        <v>670168.40999999992</v>
      </c>
      <c r="J3326" s="11">
        <f t="shared" ref="J3326" si="65">SUM(J3239:J3325)</f>
        <v>622820.36</v>
      </c>
      <c r="K3326" s="11">
        <f>SUM(K3239:K3325)</f>
        <v>609254.57000000007</v>
      </c>
      <c r="L3326" s="11">
        <f t="shared" ref="L3326" si="66">SUM(L3239:L3325)</f>
        <v>602950.37</v>
      </c>
      <c r="M3326" s="11">
        <f>SUM(M3239:M3325)</f>
        <v>575551.15999999992</v>
      </c>
      <c r="N3326" s="11">
        <f>SUM(N3234:N3325)</f>
        <v>570409.43999999994</v>
      </c>
      <c r="O3326" s="11">
        <f>SUM(O3234:O3325)</f>
        <v>481303.02999999991</v>
      </c>
      <c r="P3326" s="11">
        <f>SUM(P3234:P3325)</f>
        <v>397725.87000000005</v>
      </c>
      <c r="Q3326" s="11">
        <f>SUM(Q3234:Q3325)</f>
        <v>374538.26</v>
      </c>
      <c r="R3326" s="11">
        <f>SUM(R3233:R3325)</f>
        <v>378205.43</v>
      </c>
      <c r="S3326" s="11">
        <f>SUM(S3233:S3325)</f>
        <v>353373.01999999996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121">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121">
        <v>0</v>
      </c>
      <c r="N3429" s="121">
        <v>0</v>
      </c>
      <c r="O3429" s="37">
        <v>0</v>
      </c>
      <c r="P3429" s="37">
        <v>0</v>
      </c>
      <c r="Q3429" s="37">
        <v>0</v>
      </c>
      <c r="R3429" s="37">
        <v>0</v>
      </c>
      <c r="S3429" s="37">
        <v>0</v>
      </c>
    </row>
    <row r="3430" spans="1:19">
      <c r="B3430" s="6">
        <v>2015</v>
      </c>
      <c r="C3430" s="36"/>
      <c r="D3430" s="36"/>
      <c r="E3430" s="36"/>
      <c r="F3430" s="36"/>
      <c r="G3430" s="36"/>
      <c r="H3430" s="36"/>
      <c r="I3430" s="36"/>
      <c r="J3430" s="36"/>
      <c r="K3430" s="36"/>
      <c r="L3430" s="121">
        <v>0</v>
      </c>
      <c r="M3430" s="121">
        <v>0</v>
      </c>
      <c r="N3430" s="121">
        <v>0</v>
      </c>
      <c r="O3430" s="37">
        <v>0</v>
      </c>
      <c r="P3430" s="37">
        <v>0</v>
      </c>
      <c r="Q3430" s="37">
        <v>0</v>
      </c>
      <c r="R3430" s="37">
        <v>0</v>
      </c>
      <c r="S3430" s="37">
        <v>0</v>
      </c>
    </row>
    <row r="3431" spans="1:19">
      <c r="B3431" s="6">
        <v>2014</v>
      </c>
      <c r="C3431" s="36"/>
      <c r="D3431" s="36"/>
      <c r="E3431" s="36"/>
      <c r="F3431" s="36"/>
      <c r="G3431" s="36"/>
      <c r="H3431" s="36"/>
      <c r="I3431" s="36"/>
      <c r="J3431" s="36"/>
      <c r="K3431" s="121">
        <v>55184.73</v>
      </c>
      <c r="L3431" s="121">
        <v>55184.73</v>
      </c>
      <c r="M3431" s="121">
        <v>55184.73</v>
      </c>
      <c r="N3431" s="121">
        <v>55184.73</v>
      </c>
      <c r="O3431" s="37">
        <v>55184.73</v>
      </c>
      <c r="P3431" s="37">
        <v>55184.73</v>
      </c>
      <c r="Q3431" s="37">
        <v>55184.73</v>
      </c>
      <c r="R3431" s="37">
        <v>55184.73</v>
      </c>
      <c r="S3431" s="37">
        <v>55184.73</v>
      </c>
    </row>
    <row r="3432" spans="1:19">
      <c r="B3432" s="6">
        <v>2013</v>
      </c>
      <c r="C3432" s="36"/>
      <c r="D3432" s="36"/>
      <c r="E3432" s="36"/>
      <c r="F3432" s="36"/>
      <c r="G3432" s="36"/>
      <c r="H3432" s="36"/>
      <c r="I3432" s="36"/>
      <c r="J3432" s="121">
        <v>0</v>
      </c>
      <c r="K3432" s="121">
        <v>0</v>
      </c>
      <c r="L3432" s="121">
        <v>0</v>
      </c>
      <c r="M3432" s="121">
        <v>0</v>
      </c>
      <c r="N3432" s="121">
        <v>0</v>
      </c>
      <c r="O3432" s="37">
        <v>0</v>
      </c>
      <c r="P3432" s="37">
        <v>0</v>
      </c>
      <c r="Q3432" s="37">
        <v>0</v>
      </c>
      <c r="R3432" s="37">
        <v>0</v>
      </c>
      <c r="S3432" s="37">
        <v>0</v>
      </c>
    </row>
    <row r="3433" spans="1:19">
      <c r="B3433" s="6">
        <v>2012</v>
      </c>
      <c r="C3433" s="36"/>
      <c r="D3433" s="36"/>
      <c r="E3433" s="36"/>
      <c r="F3433" s="36"/>
      <c r="G3433" s="36"/>
      <c r="H3433" s="36"/>
      <c r="I3433" s="121">
        <v>0</v>
      </c>
      <c r="J3433" s="121">
        <v>0</v>
      </c>
      <c r="K3433" s="121">
        <v>0</v>
      </c>
      <c r="L3433" s="121">
        <v>0</v>
      </c>
      <c r="M3433" s="121">
        <v>0</v>
      </c>
      <c r="N3433" s="121">
        <v>0</v>
      </c>
      <c r="O3433" s="37">
        <v>0</v>
      </c>
      <c r="P3433" s="37">
        <v>0</v>
      </c>
      <c r="Q3433" s="37">
        <v>0</v>
      </c>
      <c r="R3433" s="37">
        <v>0</v>
      </c>
      <c r="S3433" s="37">
        <v>0</v>
      </c>
    </row>
    <row r="3434" spans="1:19">
      <c r="B3434" s="6">
        <v>2011</v>
      </c>
      <c r="C3434" s="36"/>
      <c r="D3434" s="36"/>
      <c r="E3434" s="36"/>
      <c r="F3434" s="36"/>
      <c r="G3434" s="36"/>
      <c r="H3434" s="121">
        <v>0</v>
      </c>
      <c r="I3434" s="121">
        <v>0</v>
      </c>
      <c r="J3434" s="121">
        <v>0</v>
      </c>
      <c r="K3434" s="121">
        <v>0</v>
      </c>
      <c r="L3434" s="121">
        <v>0</v>
      </c>
      <c r="M3434" s="121">
        <v>0</v>
      </c>
      <c r="N3434" s="121">
        <v>0</v>
      </c>
      <c r="O3434" s="37">
        <v>0</v>
      </c>
      <c r="P3434" s="37">
        <v>0</v>
      </c>
      <c r="Q3434" s="37">
        <v>0</v>
      </c>
      <c r="R3434" s="37">
        <v>0</v>
      </c>
      <c r="S3434" s="37">
        <v>0</v>
      </c>
    </row>
    <row r="3435" spans="1:19">
      <c r="B3435" s="6">
        <v>2010</v>
      </c>
      <c r="C3435" s="36"/>
      <c r="D3435" s="36"/>
      <c r="E3435" s="36"/>
      <c r="F3435" s="36"/>
      <c r="G3435" s="121">
        <v>0</v>
      </c>
      <c r="H3435" s="121">
        <v>0</v>
      </c>
      <c r="I3435" s="121">
        <v>0</v>
      </c>
      <c r="J3435" s="121">
        <v>0</v>
      </c>
      <c r="K3435" s="121">
        <v>0</v>
      </c>
      <c r="L3435" s="121">
        <v>0</v>
      </c>
      <c r="M3435" s="121">
        <v>0</v>
      </c>
      <c r="N3435" s="121">
        <v>0</v>
      </c>
      <c r="O3435" s="37">
        <v>0</v>
      </c>
      <c r="P3435" s="37">
        <v>0</v>
      </c>
      <c r="Q3435" s="37">
        <v>0</v>
      </c>
      <c r="R3435" s="37">
        <v>0</v>
      </c>
      <c r="S3435" s="37">
        <v>0</v>
      </c>
    </row>
    <row r="3436" spans="1:19">
      <c r="B3436" s="6">
        <v>2009</v>
      </c>
      <c r="C3436" s="36"/>
      <c r="D3436" s="36"/>
      <c r="E3436" s="36"/>
      <c r="F3436" s="121">
        <v>23762.45</v>
      </c>
      <c r="G3436" s="121">
        <v>23762.45</v>
      </c>
      <c r="H3436" s="121">
        <v>23762.45</v>
      </c>
      <c r="I3436" s="121">
        <v>23762.45</v>
      </c>
      <c r="J3436" s="121">
        <v>23762.45</v>
      </c>
      <c r="K3436" s="121">
        <v>23762.45</v>
      </c>
      <c r="L3436" s="121">
        <v>23762.45</v>
      </c>
      <c r="M3436" s="121">
        <v>23762.45</v>
      </c>
      <c r="N3436" s="121">
        <v>23762.45</v>
      </c>
      <c r="O3436" s="37">
        <v>23762.45</v>
      </c>
      <c r="P3436" s="37">
        <v>23762.45</v>
      </c>
      <c r="Q3436" s="37">
        <v>23762.45</v>
      </c>
      <c r="R3436" s="37">
        <v>23762.45</v>
      </c>
      <c r="S3436" s="37">
        <v>23762.45</v>
      </c>
    </row>
    <row r="3437" spans="1:19">
      <c r="B3437" s="6">
        <v>2008</v>
      </c>
      <c r="C3437" s="36"/>
      <c r="D3437" s="36"/>
      <c r="E3437" s="121">
        <v>0</v>
      </c>
      <c r="F3437" s="121">
        <v>0</v>
      </c>
      <c r="G3437" s="121">
        <v>0</v>
      </c>
      <c r="H3437" s="121">
        <v>0</v>
      </c>
      <c r="I3437" s="121">
        <v>0</v>
      </c>
      <c r="J3437" s="121">
        <v>0</v>
      </c>
      <c r="K3437" s="121">
        <v>0</v>
      </c>
      <c r="L3437" s="121">
        <v>0</v>
      </c>
      <c r="M3437" s="121">
        <v>0</v>
      </c>
      <c r="N3437" s="121">
        <v>0</v>
      </c>
      <c r="O3437" s="37">
        <v>0</v>
      </c>
      <c r="P3437" s="37">
        <v>0</v>
      </c>
      <c r="Q3437" s="37">
        <v>0</v>
      </c>
      <c r="R3437" s="37">
        <v>0</v>
      </c>
      <c r="S3437" s="37">
        <v>0</v>
      </c>
    </row>
    <row r="3438" spans="1:19">
      <c r="B3438" s="6">
        <v>2007</v>
      </c>
      <c r="C3438" s="36"/>
      <c r="D3438" s="121">
        <v>0</v>
      </c>
      <c r="E3438" s="121">
        <v>0</v>
      </c>
      <c r="F3438" s="121">
        <v>0</v>
      </c>
      <c r="G3438" s="121">
        <v>0</v>
      </c>
      <c r="H3438" s="121">
        <v>0</v>
      </c>
      <c r="I3438" s="121">
        <v>0</v>
      </c>
      <c r="J3438" s="121">
        <v>0</v>
      </c>
      <c r="K3438" s="121">
        <v>0</v>
      </c>
      <c r="L3438" s="121">
        <v>0</v>
      </c>
      <c r="M3438" s="121">
        <v>0</v>
      </c>
      <c r="N3438" s="121">
        <v>0</v>
      </c>
      <c r="O3438" s="37">
        <v>0</v>
      </c>
      <c r="P3438" s="37">
        <v>0</v>
      </c>
      <c r="Q3438" s="37">
        <v>0</v>
      </c>
      <c r="R3438" s="37">
        <v>0</v>
      </c>
      <c r="S3438" s="37">
        <v>0</v>
      </c>
    </row>
    <row r="3439" spans="1:19">
      <c r="B3439" s="6">
        <v>2006</v>
      </c>
      <c r="C3439" s="37">
        <v>12780.6</v>
      </c>
      <c r="D3439" s="121">
        <v>12780.6</v>
      </c>
      <c r="E3439" s="121">
        <v>12780.6</v>
      </c>
      <c r="F3439" s="121">
        <v>12780.6</v>
      </c>
      <c r="G3439" s="121">
        <v>12780.6</v>
      </c>
      <c r="H3439" s="121">
        <v>12780.6</v>
      </c>
      <c r="I3439" s="121">
        <v>12780.6</v>
      </c>
      <c r="J3439" s="121">
        <v>12780.6</v>
      </c>
      <c r="K3439" s="121">
        <v>12780.6</v>
      </c>
      <c r="L3439" s="121">
        <v>12780.6</v>
      </c>
      <c r="M3439" s="121">
        <v>12780.6</v>
      </c>
      <c r="N3439" s="121">
        <v>12780.6</v>
      </c>
      <c r="O3439" s="37">
        <v>12780.6</v>
      </c>
      <c r="P3439" s="37">
        <v>12780.6</v>
      </c>
      <c r="Q3439" s="37">
        <v>12780.6</v>
      </c>
      <c r="R3439" s="37">
        <v>0</v>
      </c>
      <c r="S3439" s="37">
        <v>0</v>
      </c>
    </row>
    <row r="3440" spans="1:19">
      <c r="B3440" s="6">
        <v>2005</v>
      </c>
      <c r="C3440" s="37">
        <v>0</v>
      </c>
      <c r="D3440" s="121">
        <v>0</v>
      </c>
      <c r="E3440" s="121">
        <v>0</v>
      </c>
      <c r="F3440" s="121">
        <v>0</v>
      </c>
      <c r="G3440" s="121">
        <v>0</v>
      </c>
      <c r="H3440" s="121">
        <v>0</v>
      </c>
      <c r="I3440" s="121">
        <v>0</v>
      </c>
      <c r="J3440" s="121">
        <v>0</v>
      </c>
      <c r="K3440" s="121">
        <v>0</v>
      </c>
      <c r="L3440" s="121">
        <v>0</v>
      </c>
      <c r="M3440" s="121">
        <v>0</v>
      </c>
      <c r="N3440" s="121">
        <v>0</v>
      </c>
      <c r="O3440" s="37">
        <v>0</v>
      </c>
      <c r="P3440" s="37">
        <v>0</v>
      </c>
      <c r="Q3440" s="37">
        <v>0</v>
      </c>
      <c r="R3440" s="37">
        <v>0</v>
      </c>
      <c r="S3440" s="37">
        <v>0</v>
      </c>
    </row>
    <row r="3441" spans="2:19">
      <c r="B3441" s="6">
        <v>2004</v>
      </c>
      <c r="C3441" s="37">
        <v>0</v>
      </c>
      <c r="D3441" s="121">
        <v>0</v>
      </c>
      <c r="E3441" s="121">
        <v>0</v>
      </c>
      <c r="F3441" s="121">
        <v>0</v>
      </c>
      <c r="G3441" s="121">
        <v>0</v>
      </c>
      <c r="H3441" s="121">
        <v>0</v>
      </c>
      <c r="I3441" s="121">
        <v>0</v>
      </c>
      <c r="J3441" s="121">
        <v>0</v>
      </c>
      <c r="K3441" s="121">
        <v>0</v>
      </c>
      <c r="L3441" s="121">
        <v>0</v>
      </c>
      <c r="M3441" s="121">
        <v>0</v>
      </c>
      <c r="N3441" s="121">
        <v>0</v>
      </c>
      <c r="O3441" s="37">
        <v>0</v>
      </c>
      <c r="P3441" s="37">
        <v>0</v>
      </c>
      <c r="Q3441" s="37">
        <v>0</v>
      </c>
      <c r="R3441" s="37">
        <v>0</v>
      </c>
      <c r="S3441" s="37">
        <v>0</v>
      </c>
    </row>
    <row r="3442" spans="2:19">
      <c r="B3442" s="6">
        <v>2003</v>
      </c>
      <c r="C3442" s="37">
        <v>0</v>
      </c>
      <c r="D3442" s="121">
        <v>0</v>
      </c>
      <c r="E3442" s="121">
        <v>0</v>
      </c>
      <c r="F3442" s="121">
        <v>0</v>
      </c>
      <c r="G3442" s="121">
        <v>0</v>
      </c>
      <c r="H3442" s="121">
        <v>0</v>
      </c>
      <c r="I3442" s="121">
        <v>0</v>
      </c>
      <c r="J3442" s="121">
        <v>0</v>
      </c>
      <c r="K3442" s="121">
        <v>0</v>
      </c>
      <c r="L3442" s="121">
        <v>0</v>
      </c>
      <c r="M3442" s="121">
        <v>0</v>
      </c>
      <c r="N3442" s="121">
        <v>0</v>
      </c>
      <c r="O3442" s="37">
        <v>0</v>
      </c>
      <c r="P3442" s="37">
        <v>0</v>
      </c>
      <c r="Q3442" s="37">
        <v>0</v>
      </c>
      <c r="R3442" s="37">
        <v>0</v>
      </c>
      <c r="S3442" s="37">
        <v>0</v>
      </c>
    </row>
    <row r="3443" spans="2:19">
      <c r="B3443" s="6">
        <v>2002</v>
      </c>
      <c r="C3443" s="37">
        <v>0</v>
      </c>
      <c r="D3443" s="121">
        <v>0</v>
      </c>
      <c r="E3443" s="121">
        <v>0</v>
      </c>
      <c r="F3443" s="121">
        <v>0</v>
      </c>
      <c r="G3443" s="121">
        <v>0</v>
      </c>
      <c r="H3443" s="121">
        <v>0</v>
      </c>
      <c r="I3443" s="121">
        <v>0</v>
      </c>
      <c r="J3443" s="121">
        <v>0</v>
      </c>
      <c r="K3443" s="121">
        <v>0</v>
      </c>
      <c r="L3443" s="121">
        <v>0</v>
      </c>
      <c r="M3443" s="121">
        <v>0</v>
      </c>
      <c r="N3443" s="121">
        <v>0</v>
      </c>
      <c r="O3443" s="37">
        <v>0</v>
      </c>
      <c r="P3443" s="37">
        <v>0</v>
      </c>
      <c r="Q3443" s="37">
        <v>0</v>
      </c>
      <c r="R3443" s="37">
        <v>0</v>
      </c>
      <c r="S3443" s="37">
        <v>0</v>
      </c>
    </row>
    <row r="3444" spans="2:19">
      <c r="B3444" s="6">
        <v>2001</v>
      </c>
      <c r="C3444" s="37">
        <v>0</v>
      </c>
      <c r="D3444" s="121">
        <v>0</v>
      </c>
      <c r="E3444" s="121">
        <v>0</v>
      </c>
      <c r="F3444" s="121">
        <v>0</v>
      </c>
      <c r="G3444" s="121">
        <v>0</v>
      </c>
      <c r="H3444" s="121">
        <v>0</v>
      </c>
      <c r="I3444" s="121">
        <v>0</v>
      </c>
      <c r="J3444" s="121">
        <v>0</v>
      </c>
      <c r="K3444" s="121">
        <v>0</v>
      </c>
      <c r="L3444" s="121">
        <v>0</v>
      </c>
      <c r="M3444" s="121">
        <v>0</v>
      </c>
      <c r="N3444" s="121">
        <v>0</v>
      </c>
      <c r="O3444" s="37">
        <v>0</v>
      </c>
      <c r="P3444" s="37">
        <v>0</v>
      </c>
      <c r="Q3444" s="37">
        <v>0</v>
      </c>
      <c r="R3444" s="37">
        <v>0</v>
      </c>
      <c r="S3444" s="37">
        <v>0</v>
      </c>
    </row>
    <row r="3445" spans="2:19">
      <c r="B3445" s="6">
        <v>2000</v>
      </c>
      <c r="C3445" s="37">
        <v>0</v>
      </c>
      <c r="D3445" s="121">
        <v>0</v>
      </c>
      <c r="E3445" s="121">
        <v>0</v>
      </c>
      <c r="F3445" s="121">
        <v>0</v>
      </c>
      <c r="G3445" s="121">
        <v>0</v>
      </c>
      <c r="H3445" s="121">
        <v>0</v>
      </c>
      <c r="I3445" s="121">
        <v>0</v>
      </c>
      <c r="J3445" s="121">
        <v>0</v>
      </c>
      <c r="K3445" s="121">
        <v>0</v>
      </c>
      <c r="L3445" s="121">
        <v>0</v>
      </c>
      <c r="M3445" s="121">
        <v>0</v>
      </c>
      <c r="N3445" s="121">
        <v>0</v>
      </c>
      <c r="O3445" s="37">
        <v>0</v>
      </c>
      <c r="P3445" s="37">
        <v>0</v>
      </c>
      <c r="Q3445" s="37">
        <v>0</v>
      </c>
      <c r="R3445" s="37">
        <v>0</v>
      </c>
      <c r="S3445" s="37">
        <v>0</v>
      </c>
    </row>
    <row r="3446" spans="2:19">
      <c r="B3446" s="6">
        <v>1999</v>
      </c>
      <c r="C3446" s="37">
        <v>0</v>
      </c>
      <c r="D3446" s="121">
        <v>0</v>
      </c>
      <c r="E3446" s="121">
        <v>0</v>
      </c>
      <c r="F3446" s="121">
        <v>0</v>
      </c>
      <c r="G3446" s="121">
        <v>0</v>
      </c>
      <c r="H3446" s="121">
        <v>0</v>
      </c>
      <c r="I3446" s="121">
        <v>0</v>
      </c>
      <c r="J3446" s="121">
        <v>0</v>
      </c>
      <c r="K3446" s="121">
        <v>0</v>
      </c>
      <c r="L3446" s="121">
        <v>0</v>
      </c>
      <c r="M3446" s="121">
        <v>0</v>
      </c>
      <c r="N3446" s="121">
        <v>0</v>
      </c>
      <c r="O3446" s="37">
        <v>0</v>
      </c>
      <c r="P3446" s="37">
        <v>0</v>
      </c>
      <c r="Q3446" s="37">
        <v>0</v>
      </c>
      <c r="R3446" s="37">
        <v>0</v>
      </c>
      <c r="S3446" s="37">
        <v>0</v>
      </c>
    </row>
    <row r="3447" spans="2:19">
      <c r="B3447" s="6">
        <v>1998</v>
      </c>
      <c r="C3447" s="37">
        <v>0</v>
      </c>
      <c r="D3447" s="121">
        <v>0</v>
      </c>
      <c r="E3447" s="121">
        <v>0</v>
      </c>
      <c r="F3447" s="121">
        <v>0</v>
      </c>
      <c r="G3447" s="121">
        <v>0</v>
      </c>
      <c r="H3447" s="121">
        <v>0</v>
      </c>
      <c r="I3447" s="121">
        <v>0</v>
      </c>
      <c r="J3447" s="121">
        <v>0</v>
      </c>
      <c r="K3447" s="121">
        <v>0</v>
      </c>
      <c r="L3447" s="121">
        <v>0</v>
      </c>
      <c r="M3447" s="121">
        <v>0</v>
      </c>
      <c r="N3447" s="121">
        <v>0</v>
      </c>
      <c r="O3447" s="37">
        <v>0</v>
      </c>
      <c r="P3447" s="37">
        <v>0</v>
      </c>
      <c r="Q3447" s="37">
        <v>0</v>
      </c>
      <c r="R3447" s="37">
        <v>0</v>
      </c>
      <c r="S3447" s="37">
        <v>0</v>
      </c>
    </row>
    <row r="3448" spans="2:19">
      <c r="B3448" s="6">
        <v>1997</v>
      </c>
      <c r="C3448" s="37">
        <v>0</v>
      </c>
      <c r="D3448" s="121">
        <v>0</v>
      </c>
      <c r="E3448" s="121">
        <v>0</v>
      </c>
      <c r="F3448" s="121">
        <v>0</v>
      </c>
      <c r="G3448" s="121">
        <v>0</v>
      </c>
      <c r="H3448" s="121">
        <v>0</v>
      </c>
      <c r="I3448" s="121">
        <v>0</v>
      </c>
      <c r="J3448" s="121">
        <v>0</v>
      </c>
      <c r="K3448" s="121">
        <v>0</v>
      </c>
      <c r="L3448" s="121">
        <v>0</v>
      </c>
      <c r="M3448" s="121">
        <v>0</v>
      </c>
      <c r="N3448" s="121">
        <v>0</v>
      </c>
      <c r="O3448" s="37">
        <v>0</v>
      </c>
      <c r="P3448" s="37">
        <v>0</v>
      </c>
      <c r="Q3448" s="37">
        <v>0</v>
      </c>
      <c r="R3448" s="37">
        <v>0</v>
      </c>
      <c r="S3448" s="37">
        <v>0</v>
      </c>
    </row>
    <row r="3449" spans="2:19">
      <c r="B3449" s="6">
        <v>1996</v>
      </c>
      <c r="C3449" s="37">
        <v>101901.49</v>
      </c>
      <c r="D3449" s="121">
        <v>101901.49</v>
      </c>
      <c r="E3449" s="121">
        <v>101901.49</v>
      </c>
      <c r="F3449" s="121">
        <v>101901.49</v>
      </c>
      <c r="G3449" s="121">
        <v>101901.49</v>
      </c>
      <c r="H3449" s="121">
        <v>0</v>
      </c>
      <c r="I3449" s="121">
        <v>0</v>
      </c>
      <c r="J3449" s="121">
        <v>0</v>
      </c>
      <c r="K3449" s="121">
        <v>0</v>
      </c>
      <c r="L3449" s="121">
        <v>0</v>
      </c>
      <c r="M3449" s="121">
        <v>0</v>
      </c>
      <c r="N3449" s="121">
        <v>0</v>
      </c>
      <c r="O3449" s="37">
        <v>0</v>
      </c>
      <c r="P3449" s="37">
        <v>0</v>
      </c>
      <c r="Q3449" s="37">
        <v>0</v>
      </c>
      <c r="R3449" s="37">
        <v>0</v>
      </c>
      <c r="S3449" s="37"/>
    </row>
    <row r="3450" spans="2:19">
      <c r="B3450" s="6">
        <v>1995</v>
      </c>
      <c r="C3450" s="37">
        <v>0</v>
      </c>
      <c r="D3450" s="121">
        <v>0</v>
      </c>
      <c r="E3450" s="121">
        <v>0</v>
      </c>
      <c r="F3450" s="121">
        <v>0</v>
      </c>
      <c r="G3450" s="121">
        <v>0</v>
      </c>
      <c r="H3450" s="121">
        <v>0</v>
      </c>
      <c r="I3450" s="121">
        <v>0</v>
      </c>
      <c r="J3450" s="121">
        <v>0</v>
      </c>
      <c r="K3450" s="121">
        <v>0</v>
      </c>
      <c r="L3450" s="121">
        <v>0</v>
      </c>
      <c r="M3450" s="121">
        <v>0</v>
      </c>
      <c r="N3450" s="121">
        <v>0</v>
      </c>
      <c r="O3450" s="37">
        <v>0</v>
      </c>
      <c r="P3450" s="37">
        <v>0</v>
      </c>
      <c r="Q3450" s="37">
        <v>0</v>
      </c>
      <c r="R3450" s="37"/>
      <c r="S3450" s="37"/>
    </row>
    <row r="3451" spans="2:19">
      <c r="B3451" s="6">
        <v>1994</v>
      </c>
      <c r="C3451" s="37">
        <v>87556.75</v>
      </c>
      <c r="D3451" s="121">
        <v>87556.75</v>
      </c>
      <c r="E3451" s="121">
        <v>87556.75</v>
      </c>
      <c r="F3451" s="121">
        <v>0</v>
      </c>
      <c r="G3451" s="121">
        <v>0</v>
      </c>
      <c r="H3451" s="121">
        <v>0</v>
      </c>
      <c r="I3451" s="121">
        <v>0</v>
      </c>
      <c r="J3451" s="121">
        <v>0</v>
      </c>
      <c r="K3451" s="121">
        <v>0</v>
      </c>
      <c r="L3451" s="121">
        <v>0</v>
      </c>
      <c r="M3451" s="121">
        <v>0</v>
      </c>
      <c r="N3451" s="121">
        <v>0</v>
      </c>
      <c r="O3451" s="37">
        <v>0</v>
      </c>
      <c r="P3451" s="37">
        <v>0</v>
      </c>
      <c r="Q3451" s="37"/>
      <c r="R3451" s="37"/>
      <c r="S3451" s="37"/>
    </row>
    <row r="3452" spans="2:19">
      <c r="B3452" s="6">
        <v>1993</v>
      </c>
      <c r="C3452" s="37">
        <v>0</v>
      </c>
      <c r="D3452" s="121">
        <v>0</v>
      </c>
      <c r="E3452" s="121">
        <v>0</v>
      </c>
      <c r="F3452" s="121">
        <v>0</v>
      </c>
      <c r="G3452" s="121">
        <v>0</v>
      </c>
      <c r="H3452" s="121">
        <v>0</v>
      </c>
      <c r="I3452" s="121">
        <v>0</v>
      </c>
      <c r="J3452" s="121">
        <v>0</v>
      </c>
      <c r="K3452" s="121">
        <v>0</v>
      </c>
      <c r="L3452" s="121">
        <v>0</v>
      </c>
      <c r="M3452" s="121">
        <v>0</v>
      </c>
      <c r="N3452" s="121">
        <v>0</v>
      </c>
      <c r="O3452" s="37">
        <v>0</v>
      </c>
      <c r="P3452" s="37"/>
      <c r="Q3452" s="37"/>
      <c r="R3452" s="37"/>
      <c r="S3452" s="37"/>
    </row>
    <row r="3453" spans="2:19">
      <c r="B3453" s="6">
        <v>1992</v>
      </c>
      <c r="C3453" s="37">
        <v>0</v>
      </c>
      <c r="D3453" s="121">
        <v>0</v>
      </c>
      <c r="E3453" s="121">
        <v>0</v>
      </c>
      <c r="F3453" s="121">
        <v>0</v>
      </c>
      <c r="G3453" s="121">
        <v>0</v>
      </c>
      <c r="H3453" s="121">
        <v>0</v>
      </c>
      <c r="I3453" s="121">
        <v>0</v>
      </c>
      <c r="J3453" s="121">
        <v>0</v>
      </c>
      <c r="K3453" s="121">
        <v>0</v>
      </c>
      <c r="L3453" s="121">
        <v>0</v>
      </c>
      <c r="M3453" s="121">
        <v>0</v>
      </c>
      <c r="N3453" s="121">
        <v>0</v>
      </c>
      <c r="O3453" s="37"/>
      <c r="P3453" s="37"/>
      <c r="Q3453" s="37"/>
      <c r="R3453" s="37"/>
      <c r="S3453" s="37"/>
    </row>
    <row r="3454" spans="2:19">
      <c r="B3454" s="6">
        <v>1991</v>
      </c>
      <c r="C3454" s="37">
        <v>0</v>
      </c>
      <c r="D3454" s="121">
        <v>0</v>
      </c>
      <c r="E3454" s="121">
        <v>0</v>
      </c>
      <c r="F3454" s="121">
        <v>0</v>
      </c>
      <c r="G3454" s="121">
        <v>0</v>
      </c>
      <c r="H3454" s="121">
        <v>0</v>
      </c>
      <c r="I3454" s="121">
        <v>0</v>
      </c>
      <c r="J3454" s="121">
        <v>0</v>
      </c>
      <c r="K3454" s="121">
        <v>0</v>
      </c>
      <c r="L3454" s="121">
        <v>0</v>
      </c>
      <c r="M3454" s="121">
        <v>0</v>
      </c>
      <c r="N3454" s="37"/>
      <c r="O3454" s="37"/>
      <c r="P3454" s="37"/>
      <c r="Q3454" s="37"/>
      <c r="R3454" s="37"/>
      <c r="S3454" s="37"/>
    </row>
    <row r="3455" spans="2:19">
      <c r="B3455" s="6">
        <v>1990</v>
      </c>
      <c r="C3455" s="37">
        <v>0</v>
      </c>
      <c r="D3455" s="121">
        <v>0</v>
      </c>
      <c r="E3455" s="121">
        <v>0</v>
      </c>
      <c r="F3455" s="121">
        <v>0</v>
      </c>
      <c r="G3455" s="121">
        <v>0</v>
      </c>
      <c r="H3455" s="121">
        <v>0</v>
      </c>
      <c r="I3455" s="121">
        <v>0</v>
      </c>
      <c r="J3455" s="121">
        <v>0</v>
      </c>
      <c r="K3455" s="121">
        <v>0</v>
      </c>
      <c r="L3455" s="121">
        <v>0</v>
      </c>
      <c r="M3455" s="37"/>
      <c r="N3455" s="37"/>
      <c r="O3455" s="37"/>
      <c r="P3455" s="37"/>
      <c r="Q3455" s="37"/>
      <c r="R3455" s="37"/>
      <c r="S3455" s="37"/>
    </row>
    <row r="3456" spans="2:19">
      <c r="B3456" s="6">
        <v>1989</v>
      </c>
      <c r="C3456" s="37">
        <v>0</v>
      </c>
      <c r="D3456" s="121">
        <v>0</v>
      </c>
      <c r="E3456" s="121">
        <v>0</v>
      </c>
      <c r="F3456" s="121">
        <v>0</v>
      </c>
      <c r="G3456" s="121">
        <v>0</v>
      </c>
      <c r="H3456" s="121">
        <v>0</v>
      </c>
      <c r="I3456" s="121">
        <v>0</v>
      </c>
      <c r="J3456" s="121">
        <v>0</v>
      </c>
      <c r="K3456" s="121">
        <v>0</v>
      </c>
      <c r="L3456" s="37"/>
      <c r="M3456" s="37"/>
      <c r="N3456" s="37"/>
      <c r="O3456" s="37"/>
      <c r="P3456" s="37"/>
      <c r="Q3456" s="37"/>
      <c r="R3456" s="37"/>
      <c r="S3456" s="37"/>
    </row>
    <row r="3457" spans="2:19">
      <c r="B3457" s="6">
        <v>1988</v>
      </c>
      <c r="C3457" s="37">
        <v>0</v>
      </c>
      <c r="D3457" s="121">
        <v>0</v>
      </c>
      <c r="E3457" s="121">
        <v>0</v>
      </c>
      <c r="F3457" s="121">
        <v>0</v>
      </c>
      <c r="G3457" s="121">
        <v>0</v>
      </c>
      <c r="H3457" s="121">
        <v>0</v>
      </c>
      <c r="I3457" s="121">
        <v>0</v>
      </c>
      <c r="J3457" s="121">
        <v>0</v>
      </c>
      <c r="K3457" s="37"/>
      <c r="L3457" s="37"/>
      <c r="M3457" s="37"/>
      <c r="N3457" s="37"/>
      <c r="O3457" s="37"/>
      <c r="P3457" s="37"/>
      <c r="Q3457" s="37"/>
      <c r="R3457" s="37"/>
      <c r="S3457" s="37"/>
    </row>
    <row r="3458" spans="2:19">
      <c r="B3458" s="6">
        <v>1987</v>
      </c>
      <c r="C3458" s="37">
        <v>0</v>
      </c>
      <c r="D3458" s="121">
        <v>0</v>
      </c>
      <c r="E3458" s="121">
        <v>0</v>
      </c>
      <c r="F3458" s="121">
        <v>0</v>
      </c>
      <c r="G3458" s="121">
        <v>0</v>
      </c>
      <c r="H3458" s="121">
        <v>0</v>
      </c>
      <c r="I3458" s="121">
        <v>0</v>
      </c>
      <c r="J3458" s="37"/>
      <c r="K3458" s="37"/>
      <c r="L3458" s="37"/>
      <c r="M3458" s="37"/>
      <c r="N3458" s="37"/>
      <c r="O3458" s="37"/>
      <c r="P3458" s="37"/>
      <c r="Q3458" s="37"/>
      <c r="R3458" s="37"/>
      <c r="S3458" s="37"/>
    </row>
    <row r="3459" spans="2:19">
      <c r="B3459" s="6">
        <v>1986</v>
      </c>
      <c r="C3459" s="37">
        <v>0</v>
      </c>
      <c r="D3459" s="121">
        <v>0</v>
      </c>
      <c r="E3459" s="121">
        <v>0</v>
      </c>
      <c r="F3459" s="121">
        <v>0</v>
      </c>
      <c r="G3459" s="121">
        <v>0</v>
      </c>
      <c r="H3459" s="121">
        <v>0</v>
      </c>
      <c r="I3459" s="37"/>
      <c r="J3459" s="37"/>
      <c r="K3459" s="37"/>
      <c r="L3459" s="37"/>
      <c r="M3459" s="37"/>
      <c r="N3459" s="37"/>
      <c r="O3459" s="37"/>
      <c r="P3459" s="37"/>
      <c r="Q3459" s="37"/>
      <c r="R3459" s="37"/>
      <c r="S3459" s="37"/>
    </row>
    <row r="3460" spans="2:19">
      <c r="B3460" s="6">
        <v>1985</v>
      </c>
      <c r="C3460" s="37">
        <v>0</v>
      </c>
      <c r="D3460" s="121">
        <v>0</v>
      </c>
      <c r="E3460" s="121">
        <v>0</v>
      </c>
      <c r="F3460" s="121">
        <v>0</v>
      </c>
      <c r="G3460" s="121">
        <v>0</v>
      </c>
      <c r="H3460" s="37"/>
      <c r="I3460" s="37"/>
      <c r="J3460" s="37"/>
      <c r="K3460" s="37"/>
      <c r="L3460" s="37"/>
      <c r="M3460" s="37"/>
      <c r="N3460" s="37"/>
      <c r="O3460" s="37"/>
      <c r="P3460" s="37"/>
      <c r="Q3460" s="37"/>
      <c r="R3460" s="37"/>
      <c r="S3460" s="37"/>
    </row>
    <row r="3461" spans="2:19">
      <c r="B3461" s="6">
        <v>1984</v>
      </c>
      <c r="C3461" s="37">
        <v>0</v>
      </c>
      <c r="D3461" s="121">
        <v>0</v>
      </c>
      <c r="E3461" s="121">
        <v>0</v>
      </c>
      <c r="F3461" s="121">
        <v>0</v>
      </c>
      <c r="G3461" s="37"/>
      <c r="H3461" s="37"/>
      <c r="I3461" s="37"/>
      <c r="J3461" s="37"/>
      <c r="K3461" s="37"/>
      <c r="L3461" s="37"/>
      <c r="M3461" s="37"/>
      <c r="N3461" s="37"/>
      <c r="O3461" s="37"/>
      <c r="P3461" s="37"/>
      <c r="Q3461" s="37"/>
      <c r="R3461" s="37"/>
      <c r="S3461" s="37"/>
    </row>
    <row r="3462" spans="2:19">
      <c r="B3462" s="6">
        <v>1983</v>
      </c>
      <c r="C3462" s="37">
        <v>0</v>
      </c>
      <c r="D3462" s="121">
        <v>0</v>
      </c>
      <c r="E3462" s="121">
        <v>0</v>
      </c>
      <c r="F3462" s="37"/>
      <c r="G3462" s="37"/>
      <c r="H3462" s="37"/>
      <c r="I3462" s="37"/>
      <c r="J3462" s="37"/>
      <c r="K3462" s="37"/>
      <c r="L3462" s="37"/>
      <c r="M3462" s="37"/>
      <c r="N3462" s="37"/>
      <c r="O3462" s="37"/>
      <c r="P3462" s="37"/>
      <c r="Q3462" s="37"/>
      <c r="R3462" s="37"/>
      <c r="S3462" s="37"/>
    </row>
    <row r="3463" spans="2:19">
      <c r="B3463" s="6">
        <v>1982</v>
      </c>
      <c r="C3463" s="37">
        <v>0</v>
      </c>
      <c r="D3463" s="121">
        <v>0</v>
      </c>
      <c r="E3463" s="37"/>
      <c r="F3463" s="37"/>
      <c r="G3463" s="37"/>
      <c r="H3463" s="37"/>
      <c r="I3463" s="37"/>
      <c r="J3463" s="37"/>
      <c r="K3463" s="37"/>
      <c r="L3463" s="37"/>
      <c r="M3463" s="37"/>
      <c r="N3463" s="37"/>
      <c r="O3463" s="37"/>
      <c r="P3463" s="37"/>
      <c r="Q3463" s="37"/>
      <c r="R3463" s="37"/>
      <c r="S3463" s="37"/>
    </row>
    <row r="3464" spans="2:19">
      <c r="B3464" s="6">
        <v>1981</v>
      </c>
      <c r="C3464" s="37">
        <v>0</v>
      </c>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202238.84000000003</v>
      </c>
      <c r="D3516" s="11">
        <f>SUM(D3438:D3515)</f>
        <v>202238.84000000003</v>
      </c>
      <c r="E3516" s="11">
        <f>SUM(E3437:E3515)</f>
        <v>202238.84000000003</v>
      </c>
      <c r="F3516" s="11">
        <f>SUM(F3436:F3515)</f>
        <v>138444.54</v>
      </c>
      <c r="G3516" s="11">
        <f>SUM(G3435:G3515)</f>
        <v>138444.54</v>
      </c>
      <c r="H3516" s="11">
        <f>SUM(H3429:H3515)</f>
        <v>36543.050000000003</v>
      </c>
      <c r="I3516" s="11">
        <f>SUM(I3429:I3515)</f>
        <v>36543.050000000003</v>
      </c>
      <c r="J3516" s="11">
        <f t="shared" ref="J3516" si="69">SUM(J3429:J3515)</f>
        <v>36543.050000000003</v>
      </c>
      <c r="K3516" s="11">
        <f>SUM(K3429:K3515)</f>
        <v>91727.780000000013</v>
      </c>
      <c r="L3516" s="11">
        <f t="shared" ref="L3516" si="70">SUM(L3429:L3515)</f>
        <v>91727.780000000013</v>
      </c>
      <c r="M3516" s="11">
        <f>SUM(M3429:M3515)</f>
        <v>91727.780000000013</v>
      </c>
      <c r="N3516" s="11">
        <f>SUM(N3424:N3515)</f>
        <v>91727.780000000013</v>
      </c>
      <c r="O3516" s="11">
        <f>SUM(O3424:O3515)</f>
        <v>91727.780000000013</v>
      </c>
      <c r="P3516" s="11">
        <f>SUM(P3424:P3515)</f>
        <v>91727.780000000013</v>
      </c>
      <c r="Q3516" s="11">
        <f>SUM(Q3424:Q3515)</f>
        <v>91727.780000000013</v>
      </c>
      <c r="R3516" s="11">
        <f>SUM(R3423:R3515)</f>
        <v>78947.180000000008</v>
      </c>
      <c r="S3516" s="11">
        <f>SUM(S3423:S3515)</f>
        <v>78947.180000000008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86"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53F296-FEC3-4074-8F5C-E390C2A33E3A}">
  <ds:schemaRefs>
    <ds:schemaRef ds:uri="http://schemas.microsoft.com/sharepoint/v3/contenttype/forms"/>
  </ds:schemaRefs>
</ds:datastoreItem>
</file>

<file path=customXml/itemProps2.xml><?xml version="1.0" encoding="utf-8"?>
<ds:datastoreItem xmlns:ds="http://schemas.openxmlformats.org/officeDocument/2006/customXml" ds:itemID="{0E2970B8-4145-4A0C-884D-59ECDEF96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2024-08-09T06:02:35Z</dcterms:modified>
</cp:coreProperties>
</file>